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8" documentId="8_{48B39FF2-8B0F-45D1-96A3-8AECAA14CDC0}" xr6:coauthVersionLast="47" xr6:coauthVersionMax="47" xr10:uidLastSave="{FE882C17-3F8B-4CF0-99CE-715ECCE05B3C}"/>
  <bookViews>
    <workbookView xWindow="-120" yWindow="-120" windowWidth="29040" windowHeight="15720" xr2:uid="{F50EBDA9-D3C2-4A16-A62E-8F1E62F34F40}"/>
  </bookViews>
  <sheets>
    <sheet name="Neal Carn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<sst xmlns="http://schemas.openxmlformats.org/spreadsheetml/2006/main" count="546" uniqueCount="272">
  <si>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</si>
  <si>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</si>
  <si>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</si>
  <si>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</si>
  <si>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</si>
  <si>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</si>
  <si>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</si>
  <si>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</si>
  <si>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</si>
  <si>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</si>
  <si>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</si>
  <si>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</si>
  <si>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</si>
  <si>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</si>
  <si>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</si>
  <si>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</si>
  <si>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</si>
  <si>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</si>
  <si>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</si>
  <si>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</si>
  <si>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</si>
  <si>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</si>
  <si>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</si>
  <si>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</si>
  <si>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</si>
  <si>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</si>
  <si>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</si>
  <si>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</si>
  <si>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</si>
  <si>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</si>
  <si>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</si>
  <si>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</si>
  <si>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</si>
  <si>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</si>
  <si>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</si>
  <si>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</si>
  <si>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</si>
  <si>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</si>
  <si>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</si>
  <si>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</si>
  <si>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</si>
  <si>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</si>
  <si>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</si>
  <si>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</si>
  <si>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</si>
  <si>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</si>
  <si>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</si>
  <si>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</si>
  <si>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</si>
  <si>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</si>
  <si>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</si>
  <si>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</si>
  <si>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</si>
  <si>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</si>
  <si>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</si>
  <si>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</si>
  <si>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</si>
  <si>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</si>
  <si>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</si>
  <si>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</si>
  <si>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</si>
  <si>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</si>
  <si>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</si>
  <si>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</si>
  <si>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</si>
  <si>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</si>
  <si>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</si>
  <si>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</si>
  <si>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</si>
  <si>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</si>
  <si>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</si>
  <si>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</si>
  <si>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</si>
  <si>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</si>
  <si>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</si>
  <si>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</si>
  <si>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</si>
  <si>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</si>
  <si>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</si>
  <si>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</si>
  <si>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</si>
  <si>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</si>
  <si>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</si>
  <si>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</si>
  <si>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</si>
  <si>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</si>
  <si>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</si>
  <si>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</si>
  <si>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</si>
  <si>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</si>
  <si>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</si>
  <si>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</si>
  <si>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</si>
  <si>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</si>
  <si>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</si>
  <si>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</si>
  <si>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</si>
  <si>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</si>
  <si>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</si>
  <si>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</si>
  <si>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</si>
  <si>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</si>
  <si>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</si>
  <si>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</si>
  <si>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</si>
  <si>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</si>
  <si>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</si>
  <si>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</si>
  <si>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</si>
  <si>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</si>
  <si>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</si>
  <si>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</si>
  <si>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</si>
  <si>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</si>
  <si>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</si>
  <si>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</si>
  <si>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</si>
  <si>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</si>
  <si>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</si>
  <si>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</si>
  <si>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</si>
  <si>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</si>
  <si>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</si>
  <si>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</si>
  <si>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</si>
  <si>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</si>
  <si>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</si>
  <si>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</si>
  <si>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</si>
  <si>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</si>
  <si>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</si>
  <si>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</si>
  <si>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</si>
  <si>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</si>
  <si>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</si>
  <si>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</si>
  <si>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</si>
  <si>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</si>
  <si>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</si>
  <si>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</si>
  <si>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</si>
  <si>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</si>
  <si>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</si>
  <si>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</si>
  <si>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</si>
  <si>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</si>
  <si>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</si>
  <si>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</si>
  <si>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</si>
  <si>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</si>
  <si>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</si>
  <si>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</si>
  <si>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</si>
  <si>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</si>
  <si>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</si>
  <si>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</si>
  <si>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</si>
  <si>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</si>
  <si>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</si>
  <si>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</si>
  <si>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</si>
  <si>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</si>
  <si>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</si>
  <si>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</si>
  <si>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</si>
  <si>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</si>
  <si>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</si>
  <si>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</si>
  <si>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</si>
  <si>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</si>
  <si>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</si>
  <si>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</si>
  <si>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</si>
  <si>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</si>
  <si>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</si>
  <si>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</si>
  <si>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</si>
  <si>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Neal Carney</t>
  </si>
  <si>
    <t>AotT</t>
  </si>
  <si>
    <t>Brig. Gen.</t>
  </si>
  <si>
    <t>Dec '09 Conduct</t>
  </si>
  <si>
    <t>UMA Assistant Superintendent - January, 2010</t>
  </si>
  <si>
    <t>Conduct Points Muster</t>
  </si>
  <si>
    <t>UMA Assistant Superintendent - February 2010</t>
  </si>
  <si>
    <t>UMA Assistant Superintendent - March 2010</t>
  </si>
  <si>
    <t>Admin Points AotT AAG</t>
  </si>
  <si>
    <t>UMA Assistant Commandant - April</t>
  </si>
  <si>
    <t>UMA Assistant Commandant - May</t>
  </si>
  <si>
    <t>UMA Assistant Commandant - June</t>
  </si>
  <si>
    <t>UMA Assistant Superintendent - July 2010</t>
  </si>
  <si>
    <t>UMA Assistant Commandant - August, 2010</t>
  </si>
  <si>
    <t>July Conduct Points</t>
  </si>
  <si>
    <t>Award Points Battlefield Ribbon-South Mountain</t>
  </si>
  <si>
    <t>Conduct Points: Muster</t>
  </si>
  <si>
    <t>Conduct Points-Muster</t>
  </si>
  <si>
    <t>Conduct Points September Muster</t>
  </si>
  <si>
    <t>Award Points-Good Conduct Medal</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</si>
  <si>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</si>
  <si>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</si>
  <si>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</si>
  <si>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</si>
  <si>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</si>
  <si>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</si>
  <si>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</si>
  <si>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</si>
  <si>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</si>
  <si>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</si>
  <si>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</si>
  <si>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</si>
  <si>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</si>
  <si>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</si>
  <si>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</si>
  <si>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</si>
  <si>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</si>
  <si>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</si>
  <si>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</si>
  <si>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</si>
  <si>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</si>
  <si>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</si>
  <si>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</si>
  <si>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</si>
  <si>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</si>
  <si>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</si>
  <si>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</si>
  <si>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</si>
  <si>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</si>
  <si>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</si>
  <si>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</si>
  <si>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(7th)</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</si>
  <si>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</si>
  <si>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</si>
  <si>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</si>
  <si>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</si>
  <si>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</si>
  <si>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</si>
  <si>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</si>
  <si>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</si>
  <si>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February, 2021</t>
  </si>
  <si>
    <t>Conduct Points, Muster, March, 2021</t>
  </si>
  <si>
    <t>Conduct Points, Muster, April, 2021</t>
  </si>
  <si>
    <t>Conduct Points, Muster, May, 2021</t>
  </si>
  <si>
    <t>Conduct Points, Muster, June, 2021</t>
  </si>
  <si>
    <t xml:space="preserve">Ellsworth Medal </t>
  </si>
  <si>
    <t>Dan Peterjohn, USA</t>
  </si>
  <si>
    <t>Neal Carney, USA</t>
  </si>
  <si>
    <t>TS Gettysburg</t>
  </si>
  <si>
    <t>.</t>
  </si>
  <si>
    <t>Charles Lott, CSA</t>
  </si>
  <si>
    <t>TS Bull Run</t>
  </si>
  <si>
    <t>Kerry Vannada, CSA</t>
  </si>
  <si>
    <t>TS Antietam</t>
  </si>
  <si>
    <t>Cameron McOmish, CSA</t>
  </si>
  <si>
    <t>WDS Gettysburg</t>
  </si>
  <si>
    <t>Edward Stewart, CSA</t>
  </si>
  <si>
    <t>Gary Schofield, CSA</t>
  </si>
  <si>
    <t>TS Shiloh</t>
  </si>
  <si>
    <t>James Broadhead, CSA</t>
  </si>
  <si>
    <t>Stewart Stiles, CSA</t>
  </si>
  <si>
    <t>WDS Antietam</t>
  </si>
  <si>
    <t>Giorgio Beacco, CSA</t>
  </si>
  <si>
    <t>WDS Chancellorsville</t>
  </si>
  <si>
    <t>02h: Out of the Mist [36 Turns]</t>
  </si>
  <si>
    <t>03: The Battle of First Bull Run [49 Turns]</t>
  </si>
  <si>
    <t>01: Battle for South Mountain [38 Turns]</t>
  </si>
  <si>
    <t>!historical 2. Brandy Station - June 9 [47 Turns]</t>
  </si>
  <si>
    <t>02: Blackburn’s Ford [11 Turns]</t>
  </si>
  <si>
    <t>Other (Not Listed Above or Unknown)</t>
  </si>
  <si>
    <t>01: The Battle of Wilson’s Creek [18 Turns]</t>
  </si>
  <si>
    <t>08: The Battle of Antietam [45 Turns]</t>
  </si>
  <si>
    <t>064: SM_South Mountain (Historical) [40 Turns]</t>
  </si>
  <si>
    <t>021C: April 29th [35 Turns]</t>
  </si>
  <si>
    <t>Unknown,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</si>
</sst>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9" sqref="W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177</v>
      </c>
      <c r="B1" s="82"/>
      <c r="C1" s="82"/>
      <c r="D1" s="82"/>
      <c r="E1" s="82"/>
      <c r="F1" s="82"/>
      <c r="G1" s="82"/>
      <c r="H1" s="82"/>
      <c r="I1" s="50"/>
      <c r="J1" s="50"/>
      <c r="K1" s="50"/>
      <c r="L1" s="50"/>
      <c r="M1" s="50"/>
      <c r="N1" s="50"/>
      <c r="O1" s="50"/>
      <c r="P1" s="50"/>
      <c r="Q1" s="50"/>
      <c r="R1" s="50"/>
      <c r="S1" s="50"/>
      <c r="T1" s="50"/>
      <c r="U1" s="50"/>
      <c r="V1" s="50"/>
      <c r="W1" s="50"/>
      <c r="X1" s="50"/>
      <c r="Y1" s="50"/>
      <c r="Z1" s="50"/>
      <c r="AA1" s="50"/>
      <c r="AB1" s="50"/>
    </row>
    <row r="2" spans="1:28" ht="15" customHeight="1" x14ac:dyDescent="0.25">
      <c r="A2" s="82"/>
      <c r="B2" s="82"/>
      <c r="C2" s="82"/>
      <c r="D2" s="82"/>
      <c r="E2" s="82"/>
      <c r="F2" s="82"/>
      <c r="G2" s="82"/>
      <c r="H2" s="82"/>
      <c r="I2" s="51"/>
      <c r="J2" s="51"/>
      <c r="K2" s="51"/>
      <c r="L2" s="51"/>
      <c r="M2" s="51"/>
      <c r="N2" s="51"/>
      <c r="O2" s="51"/>
      <c r="P2" s="51"/>
      <c r="Q2" s="51"/>
      <c r="R2" s="51"/>
      <c r="S2" s="51"/>
      <c r="T2" s="51"/>
      <c r="U2" s="51"/>
      <c r="V2" s="51"/>
      <c r="W2" s="51"/>
      <c r="X2" s="51"/>
      <c r="Y2" s="51"/>
      <c r="Z2" s="51"/>
      <c r="AA2" s="51"/>
      <c r="AB2" s="51"/>
    </row>
    <row r="3" spans="1:28" ht="15" customHeight="1" x14ac:dyDescent="0.25">
      <c r="A3" s="82"/>
      <c r="B3" s="82"/>
      <c r="C3" s="82"/>
      <c r="D3" s="82"/>
      <c r="E3" s="82"/>
      <c r="F3" s="82"/>
      <c r="G3" s="82"/>
      <c r="H3" s="82"/>
      <c r="I3" s="51"/>
      <c r="J3" s="51"/>
      <c r="K3" s="51"/>
      <c r="L3" s="51"/>
      <c r="M3" s="51"/>
      <c r="N3" s="51"/>
      <c r="O3" s="51"/>
      <c r="P3" s="51"/>
      <c r="Q3" s="51"/>
      <c r="R3" s="51"/>
      <c r="S3" s="51"/>
      <c r="T3" s="51"/>
      <c r="U3" s="51"/>
      <c r="V3" s="51"/>
      <c r="W3" s="51"/>
      <c r="X3" s="51"/>
      <c r="Y3" s="51"/>
      <c r="Z3" s="51"/>
      <c r="AA3" s="51"/>
      <c r="AB3" s="51"/>
    </row>
    <row r="4" spans="1:28" x14ac:dyDescent="0.25">
      <c r="A4" s="31" t="s">
        <v>87</v>
      </c>
      <c r="B4" s="23">
        <v>2006</v>
      </c>
      <c r="C4" s="2"/>
      <c r="D4" s="33" t="s">
        <v>167</v>
      </c>
      <c r="E4" s="37"/>
      <c r="F4" s="37"/>
      <c r="G4" s="37"/>
      <c r="H4" s="37"/>
      <c r="I4" s="37"/>
      <c r="J4" s="37"/>
      <c r="K4" s="37"/>
      <c r="L4" s="2"/>
      <c r="M4" s="67" t="s">
        <v>92</v>
      </c>
      <c r="N4" s="68"/>
      <c r="O4" s="68"/>
      <c r="P4" s="68"/>
      <c r="Q4" s="68"/>
      <c r="R4" s="69"/>
      <c r="S4" s="2"/>
      <c r="T4" s="74" t="s">
        <v>114</v>
      </c>
      <c r="U4" s="75"/>
      <c r="V4" s="2"/>
      <c r="W4" s="74" t="s">
        <v>115</v>
      </c>
      <c r="X4" s="75"/>
      <c r="Y4" s="2"/>
      <c r="Z4" s="78" t="s">
        <v>116</v>
      </c>
      <c r="AA4" s="79"/>
      <c r="AB4" s="2"/>
    </row>
    <row r="5" spans="1:28" ht="15" customHeight="1" x14ac:dyDescent="0.25">
      <c r="A5" s="31" t="s">
        <v>149</v>
      </c>
      <c r="B5" s="23">
        <v>2022</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6"/>
      <c r="U5" s="77"/>
      <c r="V5" s="2"/>
      <c r="W5" s="76"/>
      <c r="X5" s="77"/>
      <c r="Y5" s="2"/>
      <c r="Z5" s="80"/>
      <c r="AA5" s="81"/>
      <c r="AB5" s="2"/>
    </row>
    <row r="6" spans="1:28" ht="15" customHeight="1" x14ac:dyDescent="0.25">
      <c r="A6" s="31" t="s">
        <v>88</v>
      </c>
      <c r="B6" s="23" t="s">
        <v>90</v>
      </c>
      <c r="C6" s="2"/>
      <c r="D6" s="23">
        <f>D10+D14+D18+D22</f>
        <v>5</v>
      </c>
      <c r="E6" s="23">
        <f t="shared" ref="E6:H6" si="0">E10+E14+E18+E22</f>
        <v>0</v>
      </c>
      <c r="F6" s="23">
        <f t="shared" si="0"/>
        <v>2</v>
      </c>
      <c r="G6" s="23">
        <f t="shared" si="0"/>
        <v>1</v>
      </c>
      <c r="H6" s="23">
        <f t="shared" si="0"/>
        <v>2</v>
      </c>
      <c r="I6" s="56">
        <f>SUM(D6:H6)</f>
        <v>10</v>
      </c>
      <c r="J6" s="60">
        <f>(2*(D6+E6)+F6)/(2*I6)</f>
        <v>0.6</v>
      </c>
      <c r="K6" s="60">
        <f>(2*(G6+H6)+F6)/(2*I6)</f>
        <v>0.4</v>
      </c>
      <c r="L6" s="2"/>
      <c r="M6" s="58">
        <v>2002</v>
      </c>
      <c r="N6" s="25" cm="1">
        <f t="array" ref="N6">SUMPRODUCT(--(YEAR('OBD File'!$B$3:$B$2000)=$M6))</f>
        <v>0</v>
      </c>
      <c r="O6" s="58">
        <v>2012</v>
      </c>
      <c r="P6" s="25" cm="1">
        <f t="array" ref="P6">SUMPRODUCT(--(YEAR('OBD File'!$B$3:$B$2000)=$O6))</f>
        <v>0</v>
      </c>
      <c r="Q6" s="58">
        <v>2022</v>
      </c>
      <c r="R6" s="25" cm="1">
        <f t="array" ref="R6">SUMPRODUCT(--(YEAR('OBD File'!$B$3:$B$2000)=$Q6))</f>
        <v>1</v>
      </c>
      <c r="S6" s="2"/>
      <c r="T6" s="63" t="s">
        <v>118</v>
      </c>
      <c r="U6" s="64"/>
      <c r="V6" s="26">
        <f>COUNTIFS('DOR Games'!G2:G4993,"WDS Antietam")</f>
        <v>1</v>
      </c>
      <c r="W6" s="63" t="s">
        <v>118</v>
      </c>
      <c r="X6" s="64"/>
      <c r="Y6" s="26">
        <f>COUNTIFS('DOR Games'!G2:G4994,"TS Antietam")</f>
        <v>4</v>
      </c>
      <c r="Z6" s="63" t="s">
        <v>119</v>
      </c>
      <c r="AA6" s="64"/>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3" t="s">
        <v>120</v>
      </c>
      <c r="U7" s="64"/>
      <c r="V7" s="26">
        <f>COUNTIFS('DOR Games'!G2:G4994,"WDS Atlanta")</f>
        <v>0</v>
      </c>
      <c r="W7" s="63" t="s">
        <v>121</v>
      </c>
      <c r="X7" s="64"/>
      <c r="Y7" s="26">
        <f>COUNTIFS('DOR Games'!G2:G4994,"TS Bull Run")</f>
        <v>3</v>
      </c>
      <c r="Z7" s="63" t="s">
        <v>176</v>
      </c>
      <c r="AA7" s="64"/>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3" t="s">
        <v>123</v>
      </c>
      <c r="U8" s="64"/>
      <c r="V8" s="26">
        <f>COUNTIFS('DOR Games'!G2:G4995,"WDS Chancellorsville")</f>
        <v>1</v>
      </c>
      <c r="W8" s="63" t="s">
        <v>124</v>
      </c>
      <c r="X8" s="64"/>
      <c r="Y8" s="26">
        <f>COUNTIFS('DOR Games'!G2:G4995,"TS Chickamauga")</f>
        <v>0</v>
      </c>
      <c r="Z8" s="63" t="s">
        <v>122</v>
      </c>
      <c r="AA8" s="64"/>
      <c r="AB8" s="26">
        <f>COUNTIFS('DOR Games'!$G:$G,"MATRIX- Forge of Freedom")</f>
        <v>0</v>
      </c>
    </row>
    <row r="9" spans="1:28" ht="15" customHeight="1" x14ac:dyDescent="0.25">
      <c r="A9" s="46" t="s">
        <v>151</v>
      </c>
      <c r="B9" s="47">
        <f>SUM(B10:B11)</f>
        <v>440.34000000000003</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3" t="s">
        <v>124</v>
      </c>
      <c r="U9" s="64"/>
      <c r="V9" s="26">
        <f>COUNTIFS('DOR Games'!G2:G4996,"WDS Chickamauga")</f>
        <v>0</v>
      </c>
      <c r="W9" s="63" t="s">
        <v>128</v>
      </c>
      <c r="X9" s="64"/>
      <c r="Y9" s="26">
        <f>COUNTIFS('DOR Games'!G2:G4996,"TS Gettysburg")</f>
        <v>1</v>
      </c>
      <c r="Z9" s="63" t="s">
        <v>125</v>
      </c>
      <c r="AA9" s="64"/>
      <c r="AB9" s="26">
        <f>COUNTIFS('DOR Games'!$G:$G,"War Between The States (WBTS)")</f>
        <v>0</v>
      </c>
    </row>
    <row r="10" spans="1:28" x14ac:dyDescent="0.25">
      <c r="A10" s="56" t="s">
        <v>93</v>
      </c>
      <c r="B10" s="57">
        <f>'OBD File'!D3</f>
        <v>117.34</v>
      </c>
      <c r="C10" s="2"/>
      <c r="D10" s="23">
        <f>'DOR Games'!BH4</f>
        <v>5</v>
      </c>
      <c r="E10" s="23">
        <f>'DOR Games'!BI4</f>
        <v>0</v>
      </c>
      <c r="F10" s="23">
        <f>'DOR Games'!BJ4</f>
        <v>2</v>
      </c>
      <c r="G10" s="23">
        <f>'DOR Games'!BK4</f>
        <v>1</v>
      </c>
      <c r="H10" s="23">
        <f>'DOR Games'!BL4</f>
        <v>2</v>
      </c>
      <c r="I10" s="56">
        <f>SUM(D10:H10)</f>
        <v>10</v>
      </c>
      <c r="J10" s="60">
        <f>(2*(D10+E10)+F10)/(2*I10)</f>
        <v>0.6</v>
      </c>
      <c r="K10" s="60">
        <f>(2*(G10+H10)+F10)/(2*I10)</f>
        <v>0.4</v>
      </c>
      <c r="L10" s="2"/>
      <c r="M10" s="58">
        <v>2006</v>
      </c>
      <c r="N10" s="25" cm="1">
        <f t="array" ref="N10">SUMPRODUCT(--(YEAR('OBD File'!$B$3:$B$2000)=$M10))</f>
        <v>1</v>
      </c>
      <c r="O10" s="58">
        <v>2016</v>
      </c>
      <c r="P10" s="25" cm="1">
        <f t="array" ref="P10">SUMPRODUCT(--(YEAR('OBD File'!$B$3:$B$2000)=$O10))</f>
        <v>0</v>
      </c>
      <c r="Q10" s="58">
        <v>2026</v>
      </c>
      <c r="R10" s="25" cm="1">
        <f t="array" ref="R10">SUMPRODUCT(--(YEAR('OBD File'!$B$3:$B$2000)=$Q10))</f>
        <v>0</v>
      </c>
      <c r="S10" s="2"/>
      <c r="T10" s="63" t="s">
        <v>129</v>
      </c>
      <c r="U10" s="64"/>
      <c r="V10" s="26">
        <f>COUNTIFS('DOR Games'!G2:G4997,"WDS Corinth")</f>
        <v>0</v>
      </c>
      <c r="W10" s="63" t="s">
        <v>130</v>
      </c>
      <c r="X10" s="64"/>
      <c r="Y10" s="26">
        <f>COUNTIFS('DOR Games'!G2:G4997,"TS Shiloh")</f>
        <v>1</v>
      </c>
      <c r="Z10" s="2"/>
      <c r="AA10" s="2"/>
      <c r="AB10" s="2"/>
    </row>
    <row r="11" spans="1:28" x14ac:dyDescent="0.25">
      <c r="A11" s="56" t="s">
        <v>94</v>
      </c>
      <c r="B11" s="57">
        <f>'OBD File'!M3</f>
        <v>323</v>
      </c>
      <c r="C11" s="2"/>
      <c r="D11" s="2"/>
      <c r="E11" s="2"/>
      <c r="F11" s="2"/>
      <c r="G11" s="2"/>
      <c r="H11" s="2"/>
      <c r="I11" s="2"/>
      <c r="J11" s="2"/>
      <c r="K11" s="2"/>
      <c r="L11" s="2"/>
      <c r="M11" s="58">
        <v>2007</v>
      </c>
      <c r="N11" s="25" cm="1">
        <f t="array" ref="N11">SUMPRODUCT(--(YEAR('OBD File'!$B$3:$B$2000)=$M11))</f>
        <v>6</v>
      </c>
      <c r="O11" s="58">
        <v>2017</v>
      </c>
      <c r="P11" s="25" cm="1">
        <f t="array" ref="P11">SUMPRODUCT(--(YEAR('OBD File'!$B$3:$B$2000)=$O11))</f>
        <v>0</v>
      </c>
      <c r="Q11" s="58">
        <v>2027</v>
      </c>
      <c r="R11" s="25" cm="1">
        <f t="array" ref="R11">SUMPRODUCT(--(YEAR('OBD File'!$B$3:$B$2000)=$Q11))</f>
        <v>0</v>
      </c>
      <c r="S11" s="2"/>
      <c r="T11" s="63" t="s">
        <v>131</v>
      </c>
      <c r="U11" s="64"/>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8">
        <v>2008</v>
      </c>
      <c r="N12" s="25" cm="1">
        <f t="array" ref="N12">SUMPRODUCT(--(YEAR('OBD File'!$B$3:$B$2000)=$M12))</f>
        <v>1</v>
      </c>
      <c r="O12" s="58">
        <v>2018</v>
      </c>
      <c r="P12" s="25" cm="1">
        <f t="array" ref="P12">SUMPRODUCT(--(YEAR('OBD File'!$B$3:$B$2000)=$O12))</f>
        <v>0</v>
      </c>
      <c r="Q12" s="58">
        <v>2028</v>
      </c>
      <c r="R12" s="25" cm="1">
        <f t="array" ref="R12">SUMPRODUCT(--(YEAR('OBD File'!$B$3:$B$2000)=$Q12))</f>
        <v>0</v>
      </c>
      <c r="S12" s="2"/>
      <c r="T12" s="63" t="s">
        <v>132</v>
      </c>
      <c r="U12" s="64"/>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1</v>
      </c>
      <c r="O13" s="58">
        <v>2019</v>
      </c>
      <c r="P13" s="25" cm="1">
        <f t="array" ref="P13">SUMPRODUCT(--(YEAR('OBD File'!$B$3:$B$2000)=$O13))</f>
        <v>0</v>
      </c>
      <c r="Q13" s="58">
        <v>2029</v>
      </c>
      <c r="R13" s="25" cm="1">
        <f t="array" ref="R13">SUMPRODUCT(--(YEAR('OBD File'!$B$3:$B$2000)=$Q13))</f>
        <v>0</v>
      </c>
      <c r="S13" s="2"/>
      <c r="T13" s="63" t="s">
        <v>133</v>
      </c>
      <c r="U13" s="64"/>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2</v>
      </c>
      <c r="O14" s="58">
        <v>2020</v>
      </c>
      <c r="P14" s="25" cm="1">
        <f t="array" ref="P14">SUMPRODUCT(--(YEAR('OBD File'!$B$3:$B$2000)=$O14))</f>
        <v>0</v>
      </c>
      <c r="Q14" s="58">
        <v>2030</v>
      </c>
      <c r="R14" s="25" cm="1">
        <f t="array" ref="R14">SUMPRODUCT(--(YEAR('OBD File'!$B$3:$B$2000)=$Q14))</f>
        <v>0</v>
      </c>
      <c r="S14" s="2"/>
      <c r="T14" s="63" t="s">
        <v>128</v>
      </c>
      <c r="U14" s="64"/>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5" t="s">
        <v>110</v>
      </c>
      <c r="Q15" s="66"/>
      <c r="R15" s="23">
        <f>SUM(N5:N14,P5:P14,R5:R14)</f>
        <v>12</v>
      </c>
      <c r="S15" s="2"/>
      <c r="T15" s="63" t="s">
        <v>135</v>
      </c>
      <c r="U15" s="64"/>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3" t="s">
        <v>137</v>
      </c>
      <c r="U16" s="64"/>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7" t="s">
        <v>113</v>
      </c>
      <c r="N17" s="68"/>
      <c r="O17" s="68"/>
      <c r="P17" s="68"/>
      <c r="Q17" s="68"/>
      <c r="R17" s="69"/>
      <c r="S17" s="2"/>
      <c r="T17" s="63" t="s">
        <v>140</v>
      </c>
      <c r="U17" s="64"/>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3" t="s">
        <v>142</v>
      </c>
      <c r="U18" s="64"/>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35</v>
      </c>
      <c r="S19" s="2"/>
      <c r="T19" s="63" t="s">
        <v>145</v>
      </c>
      <c r="U19" s="64"/>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3" t="s">
        <v>130</v>
      </c>
      <c r="U20" s="64"/>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3" t="s">
        <v>148</v>
      </c>
      <c r="U21" s="64"/>
      <c r="V21" s="26">
        <f>COUNTIFS('DOR Games'!G2:G5007,"WDS Vicksburg")</f>
        <v>0</v>
      </c>
      <c r="W21" s="2"/>
      <c r="X21" s="2"/>
      <c r="Y21" s="2"/>
      <c r="Z21" s="65" t="s">
        <v>110</v>
      </c>
      <c r="AA21" s="66"/>
      <c r="AB21" s="30">
        <f>SUM(V6:V21,Y6:Y10,AB6:AB9)</f>
        <v>12</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12</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133</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33</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0" t="s">
        <v>166</v>
      </c>
      <c r="J26" s="70"/>
      <c r="K26" s="70"/>
      <c r="L26" s="2"/>
      <c r="M26" s="58">
        <v>2009</v>
      </c>
      <c r="N26" s="25" cm="1">
        <f t="array" ref="N26">SUMPRODUCT(--(YEAR('DOR Games'!B$2:$B$5000)=2009),'DOR Games'!$J$2:$J$5000)</f>
        <v>35</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v>
      </c>
      <c r="K27" s="2"/>
      <c r="L27" s="2"/>
      <c r="M27" s="58">
        <v>2010</v>
      </c>
      <c r="N27" s="25" cm="1">
        <f t="array" ref="N27">SUMPRODUCT(--(YEAR('DOR Games'!B$2:$B$5000)=2010),'DOR Games'!$J$2:$J$5000)</f>
        <v>63</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144</v>
      </c>
      <c r="E29" s="72"/>
      <c r="F29" s="72"/>
      <c r="G29" s="72"/>
      <c r="H29" s="73"/>
      <c r="I29" s="44">
        <f>SUM('DOR Games'!J:J)</f>
        <v>311</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276</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0</v>
      </c>
      <c r="J31" s="2"/>
      <c r="K31" s="2"/>
      <c r="L31" s="2"/>
      <c r="M31" s="2"/>
      <c r="N31" s="2"/>
      <c r="O31" s="59" t="s">
        <v>138</v>
      </c>
      <c r="P31" s="27">
        <f>COUNTIFS('DOR Games'!$J$2:$J$5000,"&gt;=10",'DOR Games'!$J$2:$J$5000,"&lt;=49")</f>
        <v>11</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35</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25.916666666666668</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159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17" sqref="C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157</v>
      </c>
      <c r="B1" s="90"/>
      <c r="C1" s="90"/>
      <c r="D1" s="91"/>
      <c r="F1" s="89" t="s">
        <v>158</v>
      </c>
      <c r="G1" s="90"/>
      <c r="H1" s="90"/>
      <c r="I1" s="91"/>
      <c r="K1" s="67" t="s">
        <v>91</v>
      </c>
      <c r="L1" s="68"/>
      <c r="M1" s="68"/>
      <c r="N1" s="69"/>
    </row>
    <row r="2" spans="1:14" x14ac:dyDescent="0.25">
      <c r="A2" s="10" t="s">
        <v>160</v>
      </c>
      <c r="B2" s="10" t="s">
        <v>159</v>
      </c>
      <c r="C2" s="10" t="s">
        <v>161</v>
      </c>
      <c r="D2" s="11" t="s">
        <v>80</v>
      </c>
      <c r="F2" s="34" t="s">
        <v>159</v>
      </c>
      <c r="G2" s="34" t="s">
        <v>162</v>
      </c>
      <c r="H2" s="34" t="s">
        <v>161</v>
      </c>
      <c r="I2" s="11" t="s">
        <v>80</v>
      </c>
      <c r="K2" s="92" t="s">
        <v>93</v>
      </c>
      <c r="L2" s="93"/>
      <c r="M2" s="92" t="s">
        <v>94</v>
      </c>
      <c r="N2" s="93"/>
    </row>
    <row r="3" spans="1:14" x14ac:dyDescent="0.25">
      <c r="A3" s="102">
        <f>'DOR Games'!A2</f>
        <v>8516</v>
      </c>
      <c r="B3" s="16">
        <f>'DOR Games'!B2</f>
        <v>39029</v>
      </c>
      <c r="C3" s="35">
        <f>'DOR Games'!AH2</f>
        <v>30</v>
      </c>
      <c r="D3" s="36">
        <f>SUM($C$3:$C$5000)</f>
        <v>117.34</v>
      </c>
      <c r="F3" s="16">
        <v>40193</v>
      </c>
      <c r="G3" s="21" t="s">
        <v>180</v>
      </c>
      <c r="H3" s="21">
        <v>1</v>
      </c>
      <c r="I3" s="36">
        <f>SUM(H3:H5000)</f>
        <v>323</v>
      </c>
      <c r="K3" s="94">
        <f>D3</f>
        <v>117.34</v>
      </c>
      <c r="L3" s="95"/>
      <c r="M3" s="94">
        <f>I3</f>
        <v>323</v>
      </c>
      <c r="N3" s="95"/>
    </row>
    <row r="4" spans="1:14" x14ac:dyDescent="0.25">
      <c r="A4" s="102">
        <f>'DOR Games'!A3</f>
        <v>8923</v>
      </c>
      <c r="B4" s="16">
        <f>'DOR Games'!B3</f>
        <v>39119</v>
      </c>
      <c r="C4" s="35">
        <f>'DOR Games'!AH3</f>
        <v>6.88</v>
      </c>
      <c r="F4" s="16">
        <v>40216</v>
      </c>
      <c r="G4" s="21" t="s">
        <v>181</v>
      </c>
      <c r="H4" s="21">
        <v>10</v>
      </c>
      <c r="L4" s="83" t="s">
        <v>97</v>
      </c>
      <c r="M4" s="84"/>
    </row>
    <row r="5" spans="1:14" x14ac:dyDescent="0.25">
      <c r="A5" s="102">
        <f>'DOR Games'!A4</f>
        <v>9192</v>
      </c>
      <c r="B5" s="16">
        <f>'DOR Games'!B4</f>
        <v>39184</v>
      </c>
      <c r="C5" s="35">
        <f>'DOR Games'!AH4</f>
        <v>9.4</v>
      </c>
      <c r="F5" s="16">
        <v>40227</v>
      </c>
      <c r="G5" s="21" t="s">
        <v>182</v>
      </c>
      <c r="H5" s="21">
        <v>3</v>
      </c>
      <c r="L5" s="85">
        <f>SUM(K3+M3)</f>
        <v>440.34000000000003</v>
      </c>
      <c r="M5" s="86"/>
    </row>
    <row r="6" spans="1:14" x14ac:dyDescent="0.25">
      <c r="A6" s="102">
        <f>'DOR Games'!A5</f>
        <v>9242</v>
      </c>
      <c r="B6" s="16">
        <f>'DOR Games'!B5</f>
        <v>39196</v>
      </c>
      <c r="C6" s="35">
        <f>'DOR Games'!AH5</f>
        <v>11.75</v>
      </c>
      <c r="F6" s="16">
        <v>40254</v>
      </c>
      <c r="G6" s="21" t="s">
        <v>182</v>
      </c>
      <c r="H6" s="21">
        <v>2</v>
      </c>
      <c r="L6" s="87"/>
      <c r="M6" s="88"/>
    </row>
    <row r="7" spans="1:14" x14ac:dyDescent="0.25">
      <c r="A7" s="102">
        <f>'DOR Games'!A6</f>
        <v>9288</v>
      </c>
      <c r="B7" s="16">
        <f>'DOR Games'!B6</f>
        <v>39207</v>
      </c>
      <c r="C7" s="35">
        <f>'DOR Games'!AH6</f>
        <v>2.64</v>
      </c>
      <c r="F7" s="16">
        <v>40258</v>
      </c>
      <c r="G7" s="21" t="s">
        <v>183</v>
      </c>
      <c r="H7" s="21">
        <v>5</v>
      </c>
    </row>
    <row r="8" spans="1:14" x14ac:dyDescent="0.25">
      <c r="A8" s="102">
        <f>'DOR Games'!A7</f>
        <v>9384</v>
      </c>
      <c r="B8" s="16">
        <f>'DOR Games'!B7</f>
        <v>39231</v>
      </c>
      <c r="C8" s="35">
        <f>'DOR Games'!AH7</f>
        <v>3.75</v>
      </c>
      <c r="F8" s="16">
        <v>40279</v>
      </c>
      <c r="G8" s="21" t="s">
        <v>184</v>
      </c>
      <c r="H8" s="21">
        <v>5</v>
      </c>
    </row>
    <row r="9" spans="1:14" x14ac:dyDescent="0.25">
      <c r="A9" s="102">
        <f>'DOR Games'!A8</f>
        <v>9411</v>
      </c>
      <c r="B9" s="16">
        <f>'DOR Games'!B8</f>
        <v>39238</v>
      </c>
      <c r="C9" s="35">
        <f>'DOR Games'!AH8</f>
        <v>1.98</v>
      </c>
      <c r="F9" s="16">
        <v>40287</v>
      </c>
      <c r="G9" s="21" t="s">
        <v>182</v>
      </c>
      <c r="H9" s="21">
        <v>3</v>
      </c>
    </row>
    <row r="10" spans="1:14" x14ac:dyDescent="0.25">
      <c r="A10" s="102">
        <f>'DOR Games'!A9</f>
        <v>11706</v>
      </c>
      <c r="B10" s="16">
        <f>'DOR Games'!B9</f>
        <v>39776</v>
      </c>
      <c r="C10" s="35">
        <f>'DOR Games'!AH9</f>
        <v>10.24</v>
      </c>
      <c r="F10" s="16">
        <v>40318</v>
      </c>
      <c r="G10" s="21" t="s">
        <v>182</v>
      </c>
      <c r="H10" s="21">
        <v>3</v>
      </c>
    </row>
    <row r="11" spans="1:14" x14ac:dyDescent="0.25">
      <c r="A11" s="102">
        <f>'DOR Games'!A10</f>
        <v>12271</v>
      </c>
      <c r="B11" s="16">
        <f>'DOR Games'!B10</f>
        <v>39912</v>
      </c>
      <c r="C11" s="35">
        <f>'DOR Games'!AH10</f>
        <v>10.8</v>
      </c>
      <c r="F11" s="16">
        <v>40318</v>
      </c>
      <c r="G11" s="21" t="s">
        <v>185</v>
      </c>
      <c r="H11" s="21">
        <v>3</v>
      </c>
    </row>
    <row r="12" spans="1:14" x14ac:dyDescent="0.25">
      <c r="A12" s="102">
        <f>'DOR Games'!A11</f>
        <v>13446</v>
      </c>
      <c r="B12" s="16">
        <f>'DOR Games'!B11</f>
        <v>40221</v>
      </c>
      <c r="C12" s="35">
        <f>'DOR Games'!AH11</f>
        <v>12.2</v>
      </c>
      <c r="F12" s="16">
        <v>40349</v>
      </c>
      <c r="G12" s="21" t="s">
        <v>185</v>
      </c>
      <c r="H12" s="21">
        <v>3</v>
      </c>
    </row>
    <row r="13" spans="1:14" x14ac:dyDescent="0.25">
      <c r="A13" s="102">
        <f>'DOR Games'!A12</f>
        <v>13448</v>
      </c>
      <c r="B13" s="16">
        <f>'DOR Games'!B12</f>
        <v>40222</v>
      </c>
      <c r="C13" s="35">
        <f>'DOR Games'!AH12</f>
        <v>10</v>
      </c>
      <c r="F13" s="16">
        <v>40349</v>
      </c>
      <c r="G13" s="21" t="s">
        <v>182</v>
      </c>
      <c r="H13" s="21">
        <v>3</v>
      </c>
    </row>
    <row r="14" spans="1:14" x14ac:dyDescent="0.25">
      <c r="A14" s="102">
        <f>'DOR Games'!A13</f>
        <v>22272</v>
      </c>
      <c r="B14" s="16">
        <f>'DOR Games'!B13</f>
        <v>44816</v>
      </c>
      <c r="C14" s="35">
        <f>'DOR Games'!AH13</f>
        <v>7.7</v>
      </c>
      <c r="F14" s="16">
        <v>40373</v>
      </c>
      <c r="G14" s="21" t="s">
        <v>186</v>
      </c>
      <c r="H14" s="21">
        <v>5</v>
      </c>
    </row>
    <row r="15" spans="1:14" x14ac:dyDescent="0.25">
      <c r="A15" s="16"/>
      <c r="B15" s="16"/>
      <c r="C15" s="35"/>
      <c r="F15" s="16">
        <v>40373</v>
      </c>
      <c r="G15" s="21" t="s">
        <v>187</v>
      </c>
      <c r="H15" s="21">
        <v>5</v>
      </c>
    </row>
    <row r="16" spans="1:14" x14ac:dyDescent="0.25">
      <c r="A16" s="16"/>
      <c r="B16" s="16"/>
      <c r="C16" s="35"/>
      <c r="F16" s="16">
        <v>40373</v>
      </c>
      <c r="G16" s="21" t="s">
        <v>188</v>
      </c>
      <c r="H16" s="21">
        <v>5</v>
      </c>
    </row>
    <row r="17" spans="1:8" x14ac:dyDescent="0.25">
      <c r="A17" s="16"/>
      <c r="B17" s="16"/>
      <c r="C17" s="35"/>
      <c r="F17" s="16">
        <v>40397</v>
      </c>
      <c r="G17" s="21" t="s">
        <v>189</v>
      </c>
      <c r="H17" s="21">
        <v>5</v>
      </c>
    </row>
    <row r="18" spans="1:8" x14ac:dyDescent="0.25">
      <c r="A18" s="16"/>
      <c r="B18" s="16"/>
      <c r="C18" s="35"/>
      <c r="F18" s="16">
        <v>40416</v>
      </c>
      <c r="G18" s="21" t="s">
        <v>182</v>
      </c>
      <c r="H18" s="21">
        <v>3</v>
      </c>
    </row>
    <row r="19" spans="1:8" x14ac:dyDescent="0.25">
      <c r="A19" s="16"/>
      <c r="B19" s="16"/>
      <c r="C19" s="35"/>
      <c r="F19" s="16">
        <v>40427</v>
      </c>
      <c r="G19" s="21" t="s">
        <v>190</v>
      </c>
      <c r="H19" s="21">
        <v>5</v>
      </c>
    </row>
    <row r="20" spans="1:8" x14ac:dyDescent="0.25">
      <c r="A20" s="16"/>
      <c r="B20" s="16"/>
      <c r="C20" s="35"/>
      <c r="F20" s="16">
        <v>40427</v>
      </c>
      <c r="G20" s="21" t="s">
        <v>191</v>
      </c>
      <c r="H20" s="21">
        <v>3</v>
      </c>
    </row>
    <row r="21" spans="1:8" x14ac:dyDescent="0.25">
      <c r="A21" s="16"/>
      <c r="B21" s="16"/>
      <c r="C21" s="35"/>
      <c r="F21" s="16">
        <v>40447</v>
      </c>
      <c r="G21" s="21" t="s">
        <v>182</v>
      </c>
      <c r="H21" s="21">
        <v>2</v>
      </c>
    </row>
    <row r="22" spans="1:8" x14ac:dyDescent="0.25">
      <c r="A22" s="16"/>
      <c r="B22" s="16"/>
      <c r="C22" s="35"/>
      <c r="F22" s="16">
        <v>40471</v>
      </c>
      <c r="G22" s="21" t="s">
        <v>182</v>
      </c>
      <c r="H22" s="21">
        <v>3</v>
      </c>
    </row>
    <row r="23" spans="1:8" x14ac:dyDescent="0.25">
      <c r="A23" s="16"/>
      <c r="B23" s="16"/>
      <c r="C23" s="35"/>
      <c r="F23" s="16">
        <v>40506</v>
      </c>
      <c r="G23" s="21" t="s">
        <v>182</v>
      </c>
      <c r="H23" s="21">
        <v>1</v>
      </c>
    </row>
    <row r="24" spans="1:8" x14ac:dyDescent="0.25">
      <c r="A24" s="16"/>
      <c r="B24" s="16"/>
      <c r="C24" s="35"/>
      <c r="F24" s="16">
        <v>40535</v>
      </c>
      <c r="G24" s="21" t="s">
        <v>182</v>
      </c>
      <c r="H24" s="21">
        <v>2</v>
      </c>
    </row>
    <row r="25" spans="1:8" x14ac:dyDescent="0.25">
      <c r="A25" s="16"/>
      <c r="B25" s="16"/>
      <c r="C25" s="35"/>
      <c r="F25" s="16">
        <v>40565</v>
      </c>
      <c r="G25" s="21" t="s">
        <v>182</v>
      </c>
      <c r="H25" s="21">
        <v>1</v>
      </c>
    </row>
    <row r="26" spans="1:8" x14ac:dyDescent="0.25">
      <c r="A26" s="16"/>
      <c r="B26" s="16"/>
      <c r="C26" s="35"/>
      <c r="F26" s="16">
        <v>40600</v>
      </c>
      <c r="G26" s="21" t="s">
        <v>182</v>
      </c>
      <c r="H26" s="21">
        <v>1</v>
      </c>
    </row>
    <row r="27" spans="1:8" x14ac:dyDescent="0.25">
      <c r="A27" s="16"/>
      <c r="B27" s="16"/>
      <c r="C27" s="35"/>
      <c r="F27" s="16">
        <v>40624</v>
      </c>
      <c r="G27" s="21" t="s">
        <v>182</v>
      </c>
      <c r="H27" s="21">
        <v>1</v>
      </c>
    </row>
    <row r="28" spans="1:8" x14ac:dyDescent="0.25">
      <c r="A28" s="16"/>
      <c r="B28" s="16"/>
      <c r="C28" s="35"/>
      <c r="F28" s="16">
        <v>40659</v>
      </c>
      <c r="G28" s="21" t="s">
        <v>182</v>
      </c>
      <c r="H28" s="21">
        <v>1</v>
      </c>
    </row>
    <row r="29" spans="1:8" x14ac:dyDescent="0.25">
      <c r="A29" s="16"/>
      <c r="B29" s="16"/>
      <c r="C29" s="35"/>
      <c r="F29" s="16">
        <v>40691</v>
      </c>
      <c r="G29" s="21" t="s">
        <v>182</v>
      </c>
      <c r="H29" s="21">
        <v>3</v>
      </c>
    </row>
    <row r="30" spans="1:8" x14ac:dyDescent="0.25">
      <c r="A30" s="16"/>
      <c r="B30" s="16"/>
      <c r="C30" s="35"/>
      <c r="F30" s="16">
        <v>40717</v>
      </c>
      <c r="G30" s="21" t="s">
        <v>182</v>
      </c>
      <c r="H30" s="21">
        <v>1</v>
      </c>
    </row>
    <row r="31" spans="1:8" x14ac:dyDescent="0.25">
      <c r="A31" s="16"/>
      <c r="B31" s="16"/>
      <c r="C31" s="35"/>
      <c r="F31" s="16">
        <v>40744</v>
      </c>
      <c r="G31" s="21" t="s">
        <v>182</v>
      </c>
      <c r="H31" s="21">
        <v>3</v>
      </c>
    </row>
    <row r="32" spans="1:8" x14ac:dyDescent="0.25">
      <c r="A32" s="16"/>
      <c r="B32" s="16"/>
      <c r="C32" s="35"/>
      <c r="F32" s="16">
        <v>40781</v>
      </c>
      <c r="G32" s="21" t="s">
        <v>182</v>
      </c>
      <c r="H32" s="21">
        <v>1</v>
      </c>
    </row>
    <row r="33" spans="1:8" x14ac:dyDescent="0.25">
      <c r="A33" s="16"/>
      <c r="B33" s="16"/>
      <c r="C33" s="35"/>
      <c r="F33" s="16">
        <v>40808</v>
      </c>
      <c r="G33" s="21" t="s">
        <v>182</v>
      </c>
      <c r="H33" s="21">
        <v>1</v>
      </c>
    </row>
    <row r="34" spans="1:8" x14ac:dyDescent="0.25">
      <c r="A34" s="16"/>
      <c r="B34" s="16"/>
      <c r="C34" s="35"/>
      <c r="F34" s="16">
        <v>40835</v>
      </c>
      <c r="G34" s="21" t="s">
        <v>182</v>
      </c>
      <c r="H34" s="21">
        <v>1</v>
      </c>
    </row>
    <row r="35" spans="1:8" x14ac:dyDescent="0.25">
      <c r="A35" s="16"/>
      <c r="B35" s="16"/>
      <c r="C35" s="35"/>
      <c r="F35" s="16">
        <v>40870</v>
      </c>
      <c r="G35" s="21" t="s">
        <v>182</v>
      </c>
      <c r="H35" s="21">
        <v>1</v>
      </c>
    </row>
    <row r="36" spans="1:8" x14ac:dyDescent="0.25">
      <c r="A36" s="16"/>
      <c r="B36" s="16"/>
      <c r="C36" s="35"/>
      <c r="F36" s="16">
        <v>40893</v>
      </c>
      <c r="G36" s="21" t="s">
        <v>182</v>
      </c>
      <c r="H36" s="21">
        <v>1</v>
      </c>
    </row>
    <row r="37" spans="1:8" x14ac:dyDescent="0.25">
      <c r="A37" s="16"/>
      <c r="B37" s="16"/>
      <c r="C37" s="35"/>
      <c r="F37" s="16">
        <v>40893</v>
      </c>
      <c r="G37" s="21" t="s">
        <v>192</v>
      </c>
      <c r="H37" s="21">
        <v>2</v>
      </c>
    </row>
    <row r="38" spans="1:8" x14ac:dyDescent="0.25">
      <c r="A38" s="16"/>
      <c r="B38" s="16"/>
      <c r="C38" s="35"/>
      <c r="F38" s="16">
        <v>40927</v>
      </c>
      <c r="G38" s="21" t="s">
        <v>182</v>
      </c>
      <c r="H38" s="21">
        <v>2</v>
      </c>
    </row>
    <row r="39" spans="1:8" x14ac:dyDescent="0.25">
      <c r="A39" s="16"/>
      <c r="B39" s="16"/>
      <c r="C39" s="35"/>
      <c r="F39" s="16">
        <v>40962</v>
      </c>
      <c r="G39" s="21" t="s">
        <v>182</v>
      </c>
      <c r="H39" s="21">
        <v>3</v>
      </c>
    </row>
    <row r="40" spans="1:8" x14ac:dyDescent="0.25">
      <c r="A40" s="16"/>
      <c r="B40" s="16"/>
      <c r="C40" s="35"/>
      <c r="F40" s="16">
        <v>40986</v>
      </c>
      <c r="G40" s="21" t="s">
        <v>182</v>
      </c>
      <c r="H40" s="21">
        <v>2</v>
      </c>
    </row>
    <row r="41" spans="1:8" x14ac:dyDescent="0.25">
      <c r="A41" s="16"/>
      <c r="B41" s="16"/>
      <c r="C41" s="35"/>
      <c r="F41" s="16">
        <v>41028</v>
      </c>
      <c r="G41" s="21" t="s">
        <v>193</v>
      </c>
      <c r="H41" s="21">
        <v>2</v>
      </c>
    </row>
    <row r="42" spans="1:8" x14ac:dyDescent="0.25">
      <c r="A42" s="16"/>
      <c r="B42" s="16"/>
      <c r="C42" s="35"/>
      <c r="F42" s="16">
        <v>41088</v>
      </c>
      <c r="G42" s="21" t="s">
        <v>182</v>
      </c>
      <c r="H42" s="21">
        <v>1</v>
      </c>
    </row>
    <row r="43" spans="1:8" x14ac:dyDescent="0.25">
      <c r="A43" s="16"/>
      <c r="B43" s="16"/>
      <c r="C43" s="35"/>
      <c r="F43" s="16">
        <v>41176</v>
      </c>
      <c r="G43" s="21" t="s">
        <v>182</v>
      </c>
      <c r="H43" s="21">
        <v>1</v>
      </c>
    </row>
    <row r="44" spans="1:8" x14ac:dyDescent="0.25">
      <c r="A44" s="16"/>
      <c r="B44" s="16"/>
      <c r="C44" s="35"/>
      <c r="F44" s="16">
        <v>41241</v>
      </c>
      <c r="G44" s="21" t="s">
        <v>182</v>
      </c>
      <c r="H44" s="21">
        <v>1</v>
      </c>
    </row>
    <row r="45" spans="1:8" x14ac:dyDescent="0.25">
      <c r="A45" s="16"/>
      <c r="B45" s="16"/>
      <c r="C45" s="35"/>
      <c r="F45" s="16">
        <v>41386</v>
      </c>
      <c r="G45" s="21" t="s">
        <v>182</v>
      </c>
      <c r="H45" s="21">
        <v>2</v>
      </c>
    </row>
    <row r="46" spans="1:8" x14ac:dyDescent="0.25">
      <c r="A46" s="16"/>
      <c r="B46" s="16"/>
      <c r="C46" s="35"/>
      <c r="F46" s="16">
        <v>41423</v>
      </c>
      <c r="G46" s="21" t="s">
        <v>194</v>
      </c>
      <c r="H46" s="21">
        <v>2</v>
      </c>
    </row>
    <row r="47" spans="1:8" x14ac:dyDescent="0.25">
      <c r="A47" s="16"/>
      <c r="B47" s="16"/>
      <c r="C47" s="35"/>
      <c r="F47" s="16">
        <v>41452</v>
      </c>
      <c r="G47" s="21" t="s">
        <v>182</v>
      </c>
      <c r="H47" s="21">
        <v>2</v>
      </c>
    </row>
    <row r="48" spans="1:8" x14ac:dyDescent="0.25">
      <c r="A48" s="16"/>
      <c r="B48" s="16"/>
      <c r="C48" s="35"/>
      <c r="F48" s="16">
        <v>41485</v>
      </c>
      <c r="G48" s="21" t="s">
        <v>182</v>
      </c>
      <c r="H48" s="21">
        <v>2</v>
      </c>
    </row>
    <row r="49" spans="1:8" x14ac:dyDescent="0.25">
      <c r="A49" s="16"/>
      <c r="B49" s="16"/>
      <c r="C49" s="35"/>
      <c r="F49" s="16">
        <v>41508</v>
      </c>
      <c r="G49" s="21" t="s">
        <v>182</v>
      </c>
      <c r="H49" s="21">
        <v>2</v>
      </c>
    </row>
    <row r="50" spans="1:8" x14ac:dyDescent="0.25">
      <c r="A50" s="16"/>
      <c r="B50" s="16"/>
      <c r="C50" s="35"/>
      <c r="F50" s="16">
        <v>41548</v>
      </c>
      <c r="G50" s="21" t="s">
        <v>195</v>
      </c>
      <c r="H50" s="21">
        <v>1</v>
      </c>
    </row>
    <row r="51" spans="1:8" x14ac:dyDescent="0.25">
      <c r="A51" s="16"/>
      <c r="B51" s="16"/>
      <c r="C51" s="35"/>
      <c r="F51" s="16">
        <v>41574</v>
      </c>
      <c r="G51" s="21" t="s">
        <v>182</v>
      </c>
      <c r="H51" s="21">
        <v>1</v>
      </c>
    </row>
    <row r="52" spans="1:8" x14ac:dyDescent="0.25">
      <c r="A52" s="16"/>
      <c r="B52" s="16"/>
      <c r="C52" s="35"/>
      <c r="F52" s="16">
        <v>41638</v>
      </c>
      <c r="G52" s="21" t="s">
        <v>182</v>
      </c>
      <c r="H52" s="21">
        <v>1</v>
      </c>
    </row>
    <row r="53" spans="1:8" x14ac:dyDescent="0.25">
      <c r="A53" s="16"/>
      <c r="B53" s="16"/>
      <c r="C53" s="35"/>
      <c r="F53" s="16">
        <v>41818</v>
      </c>
      <c r="G53" s="21" t="s">
        <v>182</v>
      </c>
      <c r="H53" s="21">
        <v>2</v>
      </c>
    </row>
    <row r="54" spans="1:8" x14ac:dyDescent="0.25">
      <c r="A54" s="16"/>
      <c r="B54" s="16"/>
      <c r="C54" s="35"/>
      <c r="F54" s="16">
        <v>41851</v>
      </c>
      <c r="G54" s="21" t="s">
        <v>182</v>
      </c>
      <c r="H54" s="21">
        <v>1</v>
      </c>
    </row>
    <row r="55" spans="1:8" x14ac:dyDescent="0.25">
      <c r="A55" s="16"/>
      <c r="B55" s="16"/>
      <c r="C55" s="35"/>
      <c r="F55" s="16">
        <v>41878</v>
      </c>
      <c r="G55" s="21" t="s">
        <v>182</v>
      </c>
      <c r="H55" s="21">
        <v>1</v>
      </c>
    </row>
    <row r="56" spans="1:8" x14ac:dyDescent="0.25">
      <c r="A56" s="16"/>
      <c r="B56" s="16"/>
      <c r="C56" s="35"/>
      <c r="F56" s="16">
        <v>41904</v>
      </c>
      <c r="G56" s="21" t="s">
        <v>182</v>
      </c>
      <c r="H56" s="21">
        <v>1</v>
      </c>
    </row>
    <row r="57" spans="1:8" x14ac:dyDescent="0.25">
      <c r="A57" s="16"/>
      <c r="B57" s="16"/>
      <c r="C57" s="35"/>
      <c r="F57" s="16">
        <v>41965</v>
      </c>
      <c r="G57" s="21" t="s">
        <v>182</v>
      </c>
      <c r="H57" s="21">
        <v>1</v>
      </c>
    </row>
    <row r="58" spans="1:8" x14ac:dyDescent="0.25">
      <c r="A58" s="16"/>
      <c r="B58" s="16"/>
      <c r="C58" s="35"/>
      <c r="F58" s="16">
        <v>42001</v>
      </c>
      <c r="G58" s="21" t="s">
        <v>182</v>
      </c>
      <c r="H58" s="21">
        <v>1</v>
      </c>
    </row>
    <row r="59" spans="1:8" x14ac:dyDescent="0.25">
      <c r="A59" s="16"/>
      <c r="B59" s="16"/>
      <c r="C59" s="35"/>
      <c r="F59" s="16">
        <v>42058</v>
      </c>
      <c r="G59" s="21" t="s">
        <v>182</v>
      </c>
      <c r="H59" s="21">
        <v>1</v>
      </c>
    </row>
    <row r="60" spans="1:8" x14ac:dyDescent="0.25">
      <c r="A60" s="16"/>
      <c r="B60" s="16"/>
      <c r="C60" s="35"/>
      <c r="F60" s="16">
        <v>42121</v>
      </c>
      <c r="G60" s="21" t="s">
        <v>182</v>
      </c>
      <c r="H60" s="21">
        <v>1</v>
      </c>
    </row>
    <row r="61" spans="1:8" x14ac:dyDescent="0.25">
      <c r="A61" s="16"/>
      <c r="B61" s="16"/>
      <c r="C61" s="35"/>
      <c r="F61" s="16">
        <v>42154</v>
      </c>
      <c r="G61" s="21" t="s">
        <v>182</v>
      </c>
      <c r="H61" s="21">
        <v>1</v>
      </c>
    </row>
    <row r="62" spans="1:8" x14ac:dyDescent="0.25">
      <c r="A62" s="16"/>
      <c r="B62" s="16"/>
      <c r="C62" s="35"/>
      <c r="F62" s="16">
        <v>42212</v>
      </c>
      <c r="G62" s="21" t="s">
        <v>182</v>
      </c>
      <c r="H62" s="21">
        <v>1</v>
      </c>
    </row>
    <row r="63" spans="1:8" x14ac:dyDescent="0.25">
      <c r="A63" s="16"/>
      <c r="B63" s="16"/>
      <c r="C63" s="35"/>
      <c r="F63" s="16">
        <v>42242</v>
      </c>
      <c r="G63" s="21" t="s">
        <v>182</v>
      </c>
      <c r="H63" s="21">
        <v>1</v>
      </c>
    </row>
    <row r="64" spans="1:8" x14ac:dyDescent="0.25">
      <c r="A64" s="16"/>
      <c r="B64" s="16"/>
      <c r="C64" s="35"/>
      <c r="F64" s="16">
        <v>42242</v>
      </c>
      <c r="G64" s="21" t="s">
        <v>196</v>
      </c>
      <c r="H64" s="21">
        <v>5</v>
      </c>
    </row>
    <row r="65" spans="1:8" x14ac:dyDescent="0.25">
      <c r="A65" s="16"/>
      <c r="B65" s="16"/>
      <c r="C65" s="35"/>
      <c r="F65" s="16">
        <v>42274</v>
      </c>
      <c r="G65" s="21" t="s">
        <v>182</v>
      </c>
      <c r="H65" s="21">
        <v>3</v>
      </c>
    </row>
    <row r="66" spans="1:8" x14ac:dyDescent="0.25">
      <c r="A66" s="16"/>
      <c r="B66" s="16"/>
      <c r="C66" s="35"/>
      <c r="F66" s="16">
        <v>42304</v>
      </c>
      <c r="G66" s="21" t="s">
        <v>182</v>
      </c>
      <c r="H66" s="21">
        <v>1</v>
      </c>
    </row>
    <row r="67" spans="1:8" x14ac:dyDescent="0.25">
      <c r="A67" s="16"/>
      <c r="B67" s="16"/>
      <c r="C67" s="35"/>
      <c r="F67" s="16">
        <v>42337</v>
      </c>
      <c r="G67" s="21" t="s">
        <v>182</v>
      </c>
      <c r="H67" s="21">
        <v>1</v>
      </c>
    </row>
    <row r="68" spans="1:8" x14ac:dyDescent="0.25">
      <c r="A68" s="16"/>
      <c r="B68" s="16"/>
      <c r="C68" s="35"/>
      <c r="F68" s="16">
        <v>42369</v>
      </c>
      <c r="G68" s="21" t="s">
        <v>182</v>
      </c>
      <c r="H68" s="21">
        <v>1</v>
      </c>
    </row>
    <row r="69" spans="1:8" x14ac:dyDescent="0.25">
      <c r="A69" s="16"/>
      <c r="B69" s="16"/>
      <c r="C69" s="35"/>
      <c r="F69" s="16">
        <v>42400</v>
      </c>
      <c r="G69" s="21" t="s">
        <v>182</v>
      </c>
      <c r="H69" s="21">
        <v>1</v>
      </c>
    </row>
    <row r="70" spans="1:8" x14ac:dyDescent="0.25">
      <c r="A70" s="16"/>
      <c r="B70" s="16"/>
      <c r="C70" s="35"/>
      <c r="F70" s="16">
        <v>42427</v>
      </c>
      <c r="G70" s="21" t="s">
        <v>182</v>
      </c>
      <c r="H70" s="21">
        <v>1</v>
      </c>
    </row>
    <row r="71" spans="1:8" x14ac:dyDescent="0.25">
      <c r="A71" s="16"/>
      <c r="B71" s="16"/>
      <c r="C71" s="35"/>
      <c r="F71" s="16">
        <v>42451</v>
      </c>
      <c r="G71" s="21" t="s">
        <v>182</v>
      </c>
      <c r="H71" s="21">
        <v>1</v>
      </c>
    </row>
    <row r="72" spans="1:8" x14ac:dyDescent="0.25">
      <c r="A72" s="16"/>
      <c r="B72" s="16"/>
      <c r="C72" s="35"/>
      <c r="F72" s="16">
        <v>42488</v>
      </c>
      <c r="G72" s="21" t="s">
        <v>182</v>
      </c>
      <c r="H72" s="21">
        <v>1</v>
      </c>
    </row>
    <row r="73" spans="1:8" x14ac:dyDescent="0.25">
      <c r="A73" s="16"/>
      <c r="B73" s="16"/>
      <c r="C73" s="35"/>
      <c r="F73" s="16">
        <v>42515</v>
      </c>
      <c r="G73" s="21" t="s">
        <v>182</v>
      </c>
      <c r="H73" s="21">
        <v>1</v>
      </c>
    </row>
    <row r="74" spans="1:8" x14ac:dyDescent="0.25">
      <c r="A74" s="16"/>
      <c r="B74" s="16"/>
      <c r="C74" s="35"/>
      <c r="F74" s="16">
        <v>42553</v>
      </c>
      <c r="G74" s="21" t="s">
        <v>182</v>
      </c>
      <c r="H74" s="21">
        <v>1</v>
      </c>
    </row>
    <row r="75" spans="1:8" x14ac:dyDescent="0.25">
      <c r="A75" s="16"/>
      <c r="B75" s="16"/>
      <c r="C75" s="35"/>
      <c r="F75" s="16">
        <v>42582</v>
      </c>
      <c r="G75" s="21" t="s">
        <v>182</v>
      </c>
      <c r="H75" s="21">
        <v>1</v>
      </c>
    </row>
    <row r="76" spans="1:8" x14ac:dyDescent="0.25">
      <c r="A76" s="16"/>
      <c r="B76" s="16"/>
      <c r="C76" s="35"/>
      <c r="F76" s="16">
        <v>42615</v>
      </c>
      <c r="G76" s="21" t="s">
        <v>182</v>
      </c>
      <c r="H76" s="21">
        <v>1</v>
      </c>
    </row>
    <row r="77" spans="1:8" x14ac:dyDescent="0.25">
      <c r="A77" s="16"/>
      <c r="B77" s="16"/>
      <c r="C77" s="35"/>
      <c r="F77" s="16">
        <v>42638</v>
      </c>
      <c r="G77" s="21" t="s">
        <v>182</v>
      </c>
      <c r="H77" s="21">
        <v>1</v>
      </c>
    </row>
    <row r="78" spans="1:8" x14ac:dyDescent="0.25">
      <c r="A78" s="16"/>
      <c r="B78" s="16"/>
      <c r="C78" s="35"/>
      <c r="F78" s="16">
        <v>42681</v>
      </c>
      <c r="G78" s="21" t="s">
        <v>182</v>
      </c>
      <c r="H78" s="21">
        <v>1</v>
      </c>
    </row>
    <row r="79" spans="1:8" x14ac:dyDescent="0.25">
      <c r="A79" s="16"/>
      <c r="B79" s="16"/>
      <c r="C79" s="35"/>
      <c r="F79" s="16">
        <v>42704</v>
      </c>
      <c r="G79" s="21" t="s">
        <v>182</v>
      </c>
      <c r="H79" s="21">
        <v>1</v>
      </c>
    </row>
    <row r="80" spans="1:8" x14ac:dyDescent="0.25">
      <c r="A80" s="16"/>
      <c r="B80" s="16"/>
      <c r="C80" s="35"/>
      <c r="F80" s="16">
        <v>42732</v>
      </c>
      <c r="G80" s="21" t="s">
        <v>182</v>
      </c>
      <c r="H80" s="21">
        <v>1</v>
      </c>
    </row>
    <row r="81" spans="1:8" x14ac:dyDescent="0.25">
      <c r="A81" s="16"/>
      <c r="B81" s="16"/>
      <c r="C81" s="35"/>
      <c r="F81" s="16">
        <v>42764</v>
      </c>
      <c r="G81" s="21" t="s">
        <v>182</v>
      </c>
      <c r="H81" s="21">
        <v>1</v>
      </c>
    </row>
    <row r="82" spans="1:8" x14ac:dyDescent="0.25">
      <c r="A82" s="16"/>
      <c r="B82" s="16"/>
      <c r="C82" s="35"/>
      <c r="F82" s="16">
        <v>42794</v>
      </c>
      <c r="G82" s="21" t="s">
        <v>182</v>
      </c>
      <c r="H82" s="21">
        <v>1</v>
      </c>
    </row>
    <row r="83" spans="1:8" x14ac:dyDescent="0.25">
      <c r="A83" s="16"/>
      <c r="B83" s="16"/>
      <c r="C83" s="35"/>
      <c r="F83" s="16">
        <v>42826</v>
      </c>
      <c r="G83" s="21" t="s">
        <v>182</v>
      </c>
      <c r="H83" s="21">
        <v>1</v>
      </c>
    </row>
    <row r="84" spans="1:8" x14ac:dyDescent="0.25">
      <c r="A84" s="16"/>
      <c r="B84" s="16"/>
      <c r="C84" s="35"/>
      <c r="F84" s="16">
        <v>42846</v>
      </c>
      <c r="G84" s="21" t="s">
        <v>182</v>
      </c>
      <c r="H84" s="21">
        <v>1</v>
      </c>
    </row>
    <row r="85" spans="1:8" x14ac:dyDescent="0.25">
      <c r="A85" s="16"/>
      <c r="B85" s="16"/>
      <c r="C85" s="35"/>
      <c r="F85" s="16">
        <v>42915</v>
      </c>
      <c r="G85" s="21" t="s">
        <v>182</v>
      </c>
      <c r="H85" s="21">
        <v>1</v>
      </c>
    </row>
    <row r="86" spans="1:8" x14ac:dyDescent="0.25">
      <c r="A86" s="16"/>
      <c r="B86" s="16"/>
      <c r="C86" s="35"/>
      <c r="F86" s="16">
        <v>43067</v>
      </c>
      <c r="G86" s="21" t="s">
        <v>197</v>
      </c>
      <c r="H86" s="21">
        <v>8</v>
      </c>
    </row>
    <row r="87" spans="1:8" x14ac:dyDescent="0.25">
      <c r="A87" s="16"/>
      <c r="B87" s="16"/>
      <c r="C87" s="35"/>
      <c r="F87" s="16">
        <v>43083</v>
      </c>
      <c r="G87" s="21" t="s">
        <v>198</v>
      </c>
      <c r="H87" s="21">
        <v>5</v>
      </c>
    </row>
    <row r="88" spans="1:8" x14ac:dyDescent="0.25">
      <c r="A88" s="16"/>
      <c r="B88" s="16"/>
      <c r="C88" s="35"/>
      <c r="F88" s="16">
        <v>43122</v>
      </c>
      <c r="G88" s="21" t="s">
        <v>199</v>
      </c>
      <c r="H88" s="21">
        <v>6</v>
      </c>
    </row>
    <row r="89" spans="1:8" x14ac:dyDescent="0.25">
      <c r="A89" s="16"/>
      <c r="B89" s="16"/>
      <c r="C89" s="35"/>
      <c r="F89" s="16">
        <v>43155</v>
      </c>
      <c r="G89" s="21" t="s">
        <v>200</v>
      </c>
      <c r="H89" s="21">
        <v>3</v>
      </c>
    </row>
    <row r="90" spans="1:8" x14ac:dyDescent="0.25">
      <c r="A90" s="16"/>
      <c r="B90" s="16"/>
      <c r="C90" s="35"/>
      <c r="F90" s="16">
        <v>43192</v>
      </c>
      <c r="G90" s="21" t="s">
        <v>201</v>
      </c>
      <c r="H90" s="21">
        <v>3</v>
      </c>
    </row>
    <row r="91" spans="1:8" x14ac:dyDescent="0.25">
      <c r="A91" s="16"/>
      <c r="B91" s="16"/>
      <c r="C91" s="35"/>
      <c r="F91" s="16">
        <v>43223</v>
      </c>
      <c r="G91" s="21" t="s">
        <v>202</v>
      </c>
      <c r="H91" s="21">
        <v>3</v>
      </c>
    </row>
    <row r="92" spans="1:8" x14ac:dyDescent="0.25">
      <c r="A92" s="16"/>
      <c r="B92" s="16"/>
      <c r="C92" s="35"/>
      <c r="F92" s="16">
        <v>43276</v>
      </c>
      <c r="G92" s="21" t="s">
        <v>203</v>
      </c>
      <c r="H92" s="21">
        <v>5</v>
      </c>
    </row>
    <row r="93" spans="1:8" x14ac:dyDescent="0.25">
      <c r="A93" s="16"/>
      <c r="B93" s="16"/>
      <c r="C93" s="35"/>
      <c r="F93" s="16">
        <v>43282</v>
      </c>
      <c r="G93" s="21" t="s">
        <v>204</v>
      </c>
      <c r="H93" s="21">
        <v>3</v>
      </c>
    </row>
    <row r="94" spans="1:8" x14ac:dyDescent="0.25">
      <c r="A94" s="16"/>
      <c r="B94" s="16"/>
      <c r="C94" s="35"/>
      <c r="F94" s="16">
        <v>43313</v>
      </c>
      <c r="G94" s="21" t="s">
        <v>205</v>
      </c>
      <c r="H94" s="21">
        <v>3</v>
      </c>
    </row>
    <row r="95" spans="1:8" x14ac:dyDescent="0.25">
      <c r="A95" s="16"/>
      <c r="B95" s="16"/>
      <c r="C95" s="35"/>
      <c r="F95" s="16">
        <v>43347</v>
      </c>
      <c r="G95" s="21" t="s">
        <v>206</v>
      </c>
      <c r="H95" s="21">
        <v>3</v>
      </c>
    </row>
    <row r="96" spans="1:8" x14ac:dyDescent="0.25">
      <c r="A96" s="16"/>
      <c r="B96" s="16"/>
      <c r="C96" s="35"/>
      <c r="F96" s="16">
        <v>43378</v>
      </c>
      <c r="G96" s="21" t="s">
        <v>207</v>
      </c>
      <c r="H96" s="21">
        <v>3</v>
      </c>
    </row>
    <row r="97" spans="1:8" x14ac:dyDescent="0.25">
      <c r="A97" s="16"/>
      <c r="B97" s="16"/>
      <c r="C97" s="35"/>
      <c r="F97" s="16">
        <v>43407</v>
      </c>
      <c r="G97" s="21" t="s">
        <v>208</v>
      </c>
      <c r="H97" s="21">
        <v>3</v>
      </c>
    </row>
    <row r="98" spans="1:8" x14ac:dyDescent="0.25">
      <c r="A98" s="16"/>
      <c r="B98" s="16"/>
      <c r="C98" s="35"/>
      <c r="F98" s="16">
        <v>43437</v>
      </c>
      <c r="G98" s="21" t="s">
        <v>209</v>
      </c>
      <c r="H98" s="21">
        <v>3</v>
      </c>
    </row>
    <row r="99" spans="1:8" x14ac:dyDescent="0.25">
      <c r="A99" s="16"/>
      <c r="B99" s="16"/>
      <c r="C99" s="35"/>
      <c r="F99" s="16">
        <v>43437</v>
      </c>
      <c r="G99" s="21" t="s">
        <v>210</v>
      </c>
      <c r="H99" s="21">
        <v>5</v>
      </c>
    </row>
    <row r="100" spans="1:8" x14ac:dyDescent="0.25">
      <c r="A100" s="16"/>
      <c r="B100" s="16"/>
      <c r="C100" s="35"/>
      <c r="F100" s="16">
        <v>43498</v>
      </c>
      <c r="G100" s="21" t="s">
        <v>211</v>
      </c>
      <c r="H100" s="21">
        <v>6</v>
      </c>
    </row>
    <row r="101" spans="1:8" x14ac:dyDescent="0.25">
      <c r="A101" s="16"/>
      <c r="B101" s="16"/>
      <c r="C101" s="35"/>
      <c r="F101" s="16">
        <v>43522</v>
      </c>
      <c r="G101" s="21" t="s">
        <v>212</v>
      </c>
      <c r="H101" s="21">
        <v>3</v>
      </c>
    </row>
    <row r="102" spans="1:8" x14ac:dyDescent="0.25">
      <c r="A102" s="16"/>
      <c r="B102" s="16"/>
      <c r="C102" s="35"/>
      <c r="F102" s="16">
        <v>43553</v>
      </c>
      <c r="G102" s="21" t="s">
        <v>213</v>
      </c>
      <c r="H102" s="21">
        <v>3</v>
      </c>
    </row>
    <row r="103" spans="1:8" x14ac:dyDescent="0.25">
      <c r="A103" s="16"/>
      <c r="B103" s="16"/>
      <c r="C103" s="35"/>
      <c r="F103" s="16">
        <v>43584</v>
      </c>
      <c r="G103" s="21" t="s">
        <v>214</v>
      </c>
      <c r="H103" s="21">
        <v>3</v>
      </c>
    </row>
    <row r="104" spans="1:8" x14ac:dyDescent="0.25">
      <c r="A104" s="16"/>
      <c r="B104" s="16"/>
      <c r="C104" s="35"/>
      <c r="F104" s="16">
        <v>43620</v>
      </c>
      <c r="G104" s="21" t="s">
        <v>215</v>
      </c>
      <c r="H104" s="21">
        <v>3</v>
      </c>
    </row>
    <row r="105" spans="1:8" x14ac:dyDescent="0.25">
      <c r="A105" s="16"/>
      <c r="B105" s="16"/>
      <c r="C105" s="35"/>
      <c r="F105" s="16">
        <v>43647</v>
      </c>
      <c r="G105" s="21" t="s">
        <v>216</v>
      </c>
      <c r="H105" s="21">
        <v>5</v>
      </c>
    </row>
    <row r="106" spans="1:8" x14ac:dyDescent="0.25">
      <c r="A106" s="16"/>
      <c r="B106" s="16"/>
      <c r="C106" s="35"/>
      <c r="F106" s="16">
        <v>43648</v>
      </c>
      <c r="G106" s="21" t="s">
        <v>215</v>
      </c>
      <c r="H106" s="21">
        <v>3</v>
      </c>
    </row>
    <row r="107" spans="1:8" x14ac:dyDescent="0.25">
      <c r="A107" s="16"/>
      <c r="B107" s="16"/>
      <c r="C107" s="35"/>
      <c r="F107" s="16">
        <v>43678</v>
      </c>
      <c r="G107" s="21" t="s">
        <v>217</v>
      </c>
      <c r="H107" s="21">
        <v>1</v>
      </c>
    </row>
    <row r="108" spans="1:8" x14ac:dyDescent="0.25">
      <c r="A108" s="16"/>
      <c r="B108" s="16"/>
      <c r="C108" s="35"/>
      <c r="F108" s="16">
        <v>43713</v>
      </c>
      <c r="G108" s="21" t="s">
        <v>218</v>
      </c>
      <c r="H108" s="21">
        <v>1</v>
      </c>
    </row>
    <row r="109" spans="1:8" x14ac:dyDescent="0.25">
      <c r="A109" s="16"/>
      <c r="B109" s="16"/>
      <c r="C109" s="35"/>
      <c r="F109" s="16">
        <v>43740</v>
      </c>
      <c r="G109" s="21" t="s">
        <v>219</v>
      </c>
      <c r="H109" s="21">
        <v>3</v>
      </c>
    </row>
    <row r="110" spans="1:8" x14ac:dyDescent="0.25">
      <c r="A110" s="16"/>
      <c r="B110" s="16"/>
      <c r="C110" s="35"/>
      <c r="F110" s="16">
        <v>43773</v>
      </c>
      <c r="G110" s="21" t="s">
        <v>220</v>
      </c>
      <c r="H110" s="21">
        <v>3</v>
      </c>
    </row>
    <row r="111" spans="1:8" x14ac:dyDescent="0.25">
      <c r="A111" s="16"/>
      <c r="B111" s="16"/>
      <c r="C111" s="35"/>
      <c r="F111" s="16">
        <v>43837</v>
      </c>
      <c r="G111" s="21" t="s">
        <v>221</v>
      </c>
      <c r="H111" s="21">
        <v>3</v>
      </c>
    </row>
    <row r="112" spans="1:8" x14ac:dyDescent="0.25">
      <c r="A112" s="16"/>
      <c r="B112" s="16"/>
      <c r="C112" s="35"/>
      <c r="F112" s="16">
        <v>43840</v>
      </c>
      <c r="G112" s="21" t="s">
        <v>222</v>
      </c>
      <c r="H112" s="21">
        <v>3</v>
      </c>
    </row>
    <row r="113" spans="1:8" x14ac:dyDescent="0.25">
      <c r="A113" s="16"/>
      <c r="B113" s="16"/>
      <c r="C113" s="35"/>
      <c r="F113" s="16">
        <v>43866</v>
      </c>
      <c r="G113" s="21" t="s">
        <v>223</v>
      </c>
      <c r="H113" s="21">
        <v>1</v>
      </c>
    </row>
    <row r="114" spans="1:8" x14ac:dyDescent="0.25">
      <c r="A114" s="16"/>
      <c r="B114" s="16"/>
      <c r="C114" s="35"/>
      <c r="F114" s="16">
        <v>43938</v>
      </c>
      <c r="G114" s="21" t="s">
        <v>224</v>
      </c>
      <c r="H114" s="21">
        <v>6</v>
      </c>
    </row>
    <row r="115" spans="1:8" x14ac:dyDescent="0.25">
      <c r="A115" s="16"/>
      <c r="B115" s="16"/>
      <c r="C115" s="35"/>
      <c r="F115" s="16">
        <v>43951</v>
      </c>
      <c r="G115" s="21" t="s">
        <v>225</v>
      </c>
      <c r="H115" s="21">
        <v>3</v>
      </c>
    </row>
    <row r="116" spans="1:8" x14ac:dyDescent="0.25">
      <c r="A116" s="16"/>
      <c r="B116" s="16"/>
      <c r="C116" s="35"/>
      <c r="F116" s="16">
        <v>43981</v>
      </c>
      <c r="G116" s="21" t="s">
        <v>226</v>
      </c>
      <c r="H116" s="21">
        <v>3</v>
      </c>
    </row>
    <row r="117" spans="1:8" x14ac:dyDescent="0.25">
      <c r="A117" s="16"/>
      <c r="B117" s="16"/>
      <c r="C117" s="35"/>
      <c r="F117" s="16">
        <v>44018</v>
      </c>
      <c r="G117" s="21" t="s">
        <v>227</v>
      </c>
      <c r="H117" s="21">
        <v>3</v>
      </c>
    </row>
    <row r="118" spans="1:8" x14ac:dyDescent="0.25">
      <c r="A118" s="16"/>
      <c r="B118" s="16"/>
      <c r="C118" s="35"/>
      <c r="F118" s="16">
        <v>44018</v>
      </c>
      <c r="G118" s="21" t="s">
        <v>228</v>
      </c>
      <c r="H118" s="21">
        <v>5</v>
      </c>
    </row>
    <row r="119" spans="1:8" x14ac:dyDescent="0.25">
      <c r="A119" s="16"/>
      <c r="B119" s="16"/>
      <c r="C119" s="35"/>
      <c r="F119" s="16">
        <v>44042</v>
      </c>
      <c r="G119" s="21" t="s">
        <v>229</v>
      </c>
      <c r="H119" s="21">
        <v>3</v>
      </c>
    </row>
    <row r="120" spans="1:8" x14ac:dyDescent="0.25">
      <c r="A120" s="16"/>
      <c r="B120" s="16"/>
      <c r="C120" s="35"/>
      <c r="F120" s="16">
        <v>44073</v>
      </c>
      <c r="G120" s="21" t="s">
        <v>230</v>
      </c>
      <c r="H120" s="21">
        <v>3</v>
      </c>
    </row>
    <row r="121" spans="1:8" x14ac:dyDescent="0.25">
      <c r="A121" s="16"/>
      <c r="B121" s="16"/>
      <c r="C121" s="35"/>
      <c r="F121" s="16">
        <v>44105</v>
      </c>
      <c r="G121" s="21" t="s">
        <v>231</v>
      </c>
      <c r="H121" s="21">
        <v>3</v>
      </c>
    </row>
    <row r="122" spans="1:8" x14ac:dyDescent="0.25">
      <c r="A122" s="16"/>
      <c r="B122" s="16"/>
      <c r="C122" s="35"/>
      <c r="F122" s="16">
        <v>44142</v>
      </c>
      <c r="G122" s="21" t="s">
        <v>232</v>
      </c>
      <c r="H122" s="21">
        <v>3</v>
      </c>
    </row>
    <row r="123" spans="1:8" x14ac:dyDescent="0.25">
      <c r="A123" s="16"/>
      <c r="B123" s="16"/>
      <c r="C123" s="35"/>
      <c r="F123" s="16">
        <v>44174</v>
      </c>
      <c r="G123" s="21" t="s">
        <v>233</v>
      </c>
      <c r="H123" s="21">
        <v>3</v>
      </c>
    </row>
    <row r="124" spans="1:8" x14ac:dyDescent="0.25">
      <c r="A124" s="16"/>
      <c r="B124" s="16"/>
      <c r="C124" s="35"/>
      <c r="F124" s="16">
        <v>44206</v>
      </c>
      <c r="G124" s="21" t="s">
        <v>234</v>
      </c>
      <c r="H124" s="21">
        <v>3</v>
      </c>
    </row>
    <row r="125" spans="1:8" x14ac:dyDescent="0.25">
      <c r="A125" s="16"/>
      <c r="B125" s="16"/>
      <c r="C125" s="35"/>
      <c r="F125" s="16">
        <v>44206</v>
      </c>
      <c r="G125" s="21" t="s">
        <v>235</v>
      </c>
      <c r="H125" s="21">
        <v>5</v>
      </c>
    </row>
    <row r="126" spans="1:8" x14ac:dyDescent="0.25">
      <c r="A126" s="16"/>
      <c r="B126" s="16"/>
      <c r="C126" s="35"/>
      <c r="F126" s="16">
        <v>44229</v>
      </c>
      <c r="G126" s="21" t="s">
        <v>236</v>
      </c>
      <c r="H126" s="21">
        <v>3</v>
      </c>
    </row>
    <row r="127" spans="1:8" x14ac:dyDescent="0.25">
      <c r="A127" s="16"/>
      <c r="B127" s="16"/>
      <c r="C127" s="35"/>
      <c r="F127" s="16">
        <v>44260</v>
      </c>
      <c r="G127" s="21" t="s">
        <v>237</v>
      </c>
      <c r="H127" s="21">
        <v>3</v>
      </c>
    </row>
    <row r="128" spans="1:8" x14ac:dyDescent="0.25">
      <c r="A128" s="16"/>
      <c r="B128" s="16"/>
      <c r="C128" s="35"/>
      <c r="F128" s="16">
        <v>44348</v>
      </c>
      <c r="G128" s="21" t="s">
        <v>238</v>
      </c>
      <c r="H128" s="21">
        <v>1</v>
      </c>
    </row>
    <row r="129" spans="1:8" x14ac:dyDescent="0.25">
      <c r="A129" s="16"/>
      <c r="B129" s="16"/>
      <c r="C129" s="35"/>
      <c r="F129" s="16">
        <v>44349</v>
      </c>
      <c r="G129" s="21" t="s">
        <v>239</v>
      </c>
      <c r="H129" s="21">
        <v>1</v>
      </c>
    </row>
    <row r="130" spans="1:8" x14ac:dyDescent="0.25">
      <c r="A130" s="16"/>
      <c r="B130" s="16"/>
      <c r="C130" s="35"/>
      <c r="F130" s="16">
        <v>44354</v>
      </c>
      <c r="G130" s="21" t="s">
        <v>240</v>
      </c>
      <c r="H130" s="21">
        <v>1</v>
      </c>
    </row>
    <row r="131" spans="1:8" x14ac:dyDescent="0.25">
      <c r="A131" s="16"/>
      <c r="B131" s="16"/>
      <c r="C131" s="35"/>
      <c r="F131" s="16">
        <v>44395</v>
      </c>
      <c r="G131" s="21" t="s">
        <v>241</v>
      </c>
      <c r="H131" s="21">
        <v>1</v>
      </c>
    </row>
    <row r="132" spans="1:8" x14ac:dyDescent="0.25">
      <c r="A132" s="16"/>
      <c r="B132" s="16"/>
      <c r="C132" s="35"/>
      <c r="F132" s="16">
        <v>45717</v>
      </c>
      <c r="G132" s="21" t="s">
        <v>242</v>
      </c>
      <c r="H132" s="21">
        <v>10</v>
      </c>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4" sqref="F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'Neal Carney'!A1</f>
        <v>Neal Carney</v>
      </c>
      <c r="BH1" s="14" t="s">
        <v>11</v>
      </c>
      <c r="BI1" s="14" t="s">
        <v>12</v>
      </c>
      <c r="BJ1" s="14" t="s">
        <v>5</v>
      </c>
      <c r="BK1" s="14" t="s">
        <v>14</v>
      </c>
      <c r="BL1" s="14" t="s">
        <v>15</v>
      </c>
    </row>
    <row r="2" spans="1:75" x14ac:dyDescent="0.25">
      <c r="A2" s="99">
        <v>8516</v>
      </c>
      <c r="B2" s="16">
        <v>39029</v>
      </c>
      <c r="C2" t="s">
        <v>63</v>
      </c>
      <c r="D2" t="s">
        <v>243</v>
      </c>
      <c r="E2" t="s">
        <v>64</v>
      </c>
      <c r="F2" t="s">
        <v>244</v>
      </c>
      <c r="G2" t="s">
        <v>245</v>
      </c>
      <c r="H2" s="100" t="s">
        <v>261</v>
      </c>
      <c r="I2" t="s">
        <v>65</v>
      </c>
      <c r="J2" s="14">
        <v>12</v>
      </c>
      <c r="K2" s="14" t="s">
        <v>246</v>
      </c>
      <c r="L2" t="s">
        <v>5</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5</v>
      </c>
      <c r="BI2" s="14">
        <f>COUNTIFS($F$2:$F$4276,"*"&amp;$BB$1&amp;"*",$K$2:$K$4276,"USA",$L$2:$L$4276,"Minor Victory",$I$2:$I$4276,"Battle")</f>
        <v>0</v>
      </c>
      <c r="BJ2" s="14">
        <f>COUNTIFS($F$2:$F$4276,"*"&amp;$BB$1&amp;"*",$K$2:$K$4276,".",$I$2:$I$4276,"Battle")</f>
        <v>2</v>
      </c>
      <c r="BK2" s="14">
        <f>COUNTIFS($F$2:$F$4276,"*"&amp;$BB$1&amp;"*",$K$2:$K$4276,"CSA",$L$2:$L$4276,"Minor Victory",$I$2:$I$4276,"Battle")</f>
        <v>1</v>
      </c>
      <c r="BL2" s="14">
        <f>COUNTIFS($F$2:$F$4276,"*"&amp;$BB$1&amp;"*",$K$2:$K$4276,"CSA",$L$2:$L$4276,"Major Victory",$I$2:$I$4276,"Battle")</f>
        <v>2</v>
      </c>
      <c r="BN2">
        <f>SUM(BH4:BL4)</f>
        <v>10</v>
      </c>
      <c r="BO2" t="s">
        <v>67</v>
      </c>
    </row>
    <row r="3" spans="1:75" x14ac:dyDescent="0.25">
      <c r="A3" s="99">
        <v>8923</v>
      </c>
      <c r="B3" s="16">
        <v>39119</v>
      </c>
      <c r="C3" t="s">
        <v>63</v>
      </c>
      <c r="D3" t="s">
        <v>247</v>
      </c>
      <c r="E3" t="s">
        <v>64</v>
      </c>
      <c r="F3" t="s">
        <v>244</v>
      </c>
      <c r="G3" t="s">
        <v>248</v>
      </c>
      <c r="H3" s="100" t="s">
        <v>262</v>
      </c>
      <c r="I3" t="s">
        <v>69</v>
      </c>
      <c r="J3" s="14">
        <v>21</v>
      </c>
      <c r="K3" s="14" t="s">
        <v>64</v>
      </c>
      <c r="L3" t="s">
        <v>3</v>
      </c>
      <c r="M3" s="14">
        <v>4.62</v>
      </c>
      <c r="N3" s="14">
        <v>6.88</v>
      </c>
      <c r="P3" s="21"/>
      <c r="AH3" s="17">
        <f t="shared" ref="AH3:AH66" si="16">SUM(AI3:AZ3)</f>
        <v>6.88</v>
      </c>
      <c r="AI3" s="18">
        <f>SUMIFS(M3,D3,"*"&amp;$BB$1&amp;"*")</f>
        <v>0</v>
      </c>
      <c r="AJ3" s="18">
        <f>SUMIFS(N3,F3,"*"&amp;$BB$1&amp;"*")</f>
        <v>6.88</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159</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v>
      </c>
      <c r="BO3" t="s">
        <v>69</v>
      </c>
    </row>
    <row r="4" spans="1:75" x14ac:dyDescent="0.25">
      <c r="A4" s="99">
        <v>9192</v>
      </c>
      <c r="B4" s="16">
        <v>39184</v>
      </c>
      <c r="C4" t="s">
        <v>63</v>
      </c>
      <c r="D4" t="s">
        <v>249</v>
      </c>
      <c r="E4" t="s">
        <v>64</v>
      </c>
      <c r="F4" t="s">
        <v>244</v>
      </c>
      <c r="G4" t="s">
        <v>250</v>
      </c>
      <c r="H4" s="100" t="s">
        <v>263</v>
      </c>
      <c r="I4" t="s">
        <v>69</v>
      </c>
      <c r="J4" s="14">
        <v>30</v>
      </c>
      <c r="K4" s="14" t="s">
        <v>64</v>
      </c>
      <c r="L4" t="s">
        <v>3</v>
      </c>
      <c r="M4" s="14">
        <v>6.6</v>
      </c>
      <c r="N4" s="14">
        <v>9.4</v>
      </c>
      <c r="P4" s="21"/>
      <c r="AH4" s="17">
        <f t="shared" si="16"/>
        <v>9.4</v>
      </c>
      <c r="AI4" s="18">
        <f>SUMIFS(M4,D4,"*"&amp;$BB$1&amp;"*")</f>
        <v>0</v>
      </c>
      <c r="AJ4" s="18">
        <f>SUMIFS(N4,F4,"*"&amp;$BB$1&amp;"*")</f>
        <v>9.4</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159</v>
      </c>
      <c r="BH4" s="14">
        <f>SUM(BH2:BH3)</f>
        <v>5</v>
      </c>
      <c r="BI4" s="14">
        <f>SUM(BI2:BI3)</f>
        <v>0</v>
      </c>
      <c r="BJ4" s="14">
        <f>SUM(BJ2:BJ3)</f>
        <v>2</v>
      </c>
      <c r="BK4" s="14">
        <f>SUM(BK2:BK3)</f>
        <v>1</v>
      </c>
      <c r="BL4" s="14">
        <f>SUM(BL2:BL3)</f>
        <v>2</v>
      </c>
    </row>
    <row r="5" spans="1:75" x14ac:dyDescent="0.25">
      <c r="A5" s="99">
        <v>9242</v>
      </c>
      <c r="B5" s="16">
        <v>39196</v>
      </c>
      <c r="C5" t="s">
        <v>63</v>
      </c>
      <c r="D5" t="s">
        <v>251</v>
      </c>
      <c r="E5" t="s">
        <v>64</v>
      </c>
      <c r="F5" t="s">
        <v>244</v>
      </c>
      <c r="G5" t="s">
        <v>252</v>
      </c>
      <c r="H5" s="100" t="s">
        <v>264</v>
      </c>
      <c r="I5" t="s">
        <v>69</v>
      </c>
      <c r="J5" s="14">
        <v>47</v>
      </c>
      <c r="K5" s="14" t="s">
        <v>246</v>
      </c>
      <c r="L5" t="s">
        <v>5</v>
      </c>
      <c r="M5" s="14">
        <v>11.75</v>
      </c>
      <c r="N5" s="14">
        <v>11.75</v>
      </c>
      <c r="P5" s="21"/>
      <c r="AH5" s="17">
        <f t="shared" si="16"/>
        <v>11.75</v>
      </c>
      <c r="AI5" s="18">
        <f>SUMIFS(M5,D5,"*"&amp;$BB$1&amp;"*")</f>
        <v>0</v>
      </c>
      <c r="AJ5" s="18">
        <f>SUMIFS(N5,F5,"*"&amp;$BB$1&amp;"*")</f>
        <v>11.75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9">
        <v>9288</v>
      </c>
      <c r="B6" s="16">
        <v>39207</v>
      </c>
      <c r="C6" t="s">
        <v>63</v>
      </c>
      <c r="D6" t="s">
        <v>253</v>
      </c>
      <c r="E6" t="s">
        <v>64</v>
      </c>
      <c r="F6" t="s">
        <v>244</v>
      </c>
      <c r="G6" t="s">
        <v>248</v>
      </c>
      <c r="H6" s="100" t="s">
        <v>265</v>
      </c>
      <c r="I6" t="s">
        <v>69</v>
      </c>
      <c r="J6" s="14">
        <v>11</v>
      </c>
      <c r="K6" s="14" t="s">
        <v>63</v>
      </c>
      <c r="L6" t="s">
        <v>4</v>
      </c>
      <c r="M6" s="14">
        <v>3.86</v>
      </c>
      <c r="N6" s="14">
        <v>2.64</v>
      </c>
      <c r="P6" s="21"/>
      <c r="AH6" s="17">
        <f t="shared" si="16"/>
        <v>2.64</v>
      </c>
      <c r="AI6" s="18">
        <f>SUMIFS(M6,D6,"*"&amp;$BB$1&amp;"*")</f>
        <v>0</v>
      </c>
      <c r="AJ6" s="18">
        <f>SUMIFS(N6,F6,"*"&amp;$BB$1&amp;"*")</f>
        <v>2.64</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9">
        <v>9384</v>
      </c>
      <c r="B7" s="16">
        <v>39231</v>
      </c>
      <c r="C7" t="s">
        <v>63</v>
      </c>
      <c r="D7" t="s">
        <v>254</v>
      </c>
      <c r="E7" t="s">
        <v>64</v>
      </c>
      <c r="F7" t="s">
        <v>244</v>
      </c>
      <c r="G7" t="s">
        <v>248</v>
      </c>
      <c r="H7" s="100" t="s">
        <v>266</v>
      </c>
      <c r="I7" t="s">
        <v>69</v>
      </c>
      <c r="J7" s="14">
        <v>15</v>
      </c>
      <c r="K7" s="14" t="s">
        <v>246</v>
      </c>
      <c r="L7" t="s">
        <v>5</v>
      </c>
      <c r="M7" s="14">
        <v>3.75</v>
      </c>
      <c r="N7" s="14">
        <v>3.75</v>
      </c>
      <c r="P7" s="21"/>
      <c r="AH7" s="17">
        <f t="shared" si="16"/>
        <v>3.75</v>
      </c>
      <c r="AI7" s="18">
        <f>SUMIFS(M7,D7,"*"&amp;$BB$1&amp;"*")</f>
        <v>0</v>
      </c>
      <c r="AJ7" s="18">
        <f>SUMIFS(N7,F7,"*"&amp;$BB$1&amp;"*")</f>
        <v>3.75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9">
        <v>9411</v>
      </c>
      <c r="B8" s="16">
        <v>39238</v>
      </c>
      <c r="C8" t="s">
        <v>63</v>
      </c>
      <c r="D8" t="s">
        <v>249</v>
      </c>
      <c r="E8" t="s">
        <v>64</v>
      </c>
      <c r="F8" t="s">
        <v>244</v>
      </c>
      <c r="G8" t="s">
        <v>255</v>
      </c>
      <c r="H8" s="100" t="s">
        <v>267</v>
      </c>
      <c r="I8" t="s">
        <v>69</v>
      </c>
      <c r="J8" s="14">
        <v>9</v>
      </c>
      <c r="K8" s="14" t="s">
        <v>63</v>
      </c>
      <c r="L8" t="s">
        <v>3</v>
      </c>
      <c r="M8" s="14">
        <v>3.52</v>
      </c>
      <c r="N8" s="14">
        <v>1.98</v>
      </c>
      <c r="P8" s="21"/>
      <c r="AH8" s="17">
        <f t="shared" si="16"/>
        <v>1.98</v>
      </c>
      <c r="AI8" s="18">
        <f>SUMIFS(M8,D8,"*"&amp;$BB$1&amp;"*")</f>
        <v>0</v>
      </c>
      <c r="AJ8" s="18">
        <f>SUMIFS(N8,F8,"*"&amp;$BB$1&amp;"*")</f>
        <v>1.98</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9">
        <v>11706</v>
      </c>
      <c r="B9" s="16">
        <v>39776</v>
      </c>
      <c r="C9" t="s">
        <v>63</v>
      </c>
      <c r="D9" t="s">
        <v>256</v>
      </c>
      <c r="E9" t="s">
        <v>64</v>
      </c>
      <c r="F9" t="s">
        <v>244</v>
      </c>
      <c r="G9" t="s">
        <v>250</v>
      </c>
      <c r="H9" s="100" t="s">
        <v>263</v>
      </c>
      <c r="I9" t="s">
        <v>69</v>
      </c>
      <c r="J9" s="14">
        <v>33</v>
      </c>
      <c r="K9" s="14" t="s">
        <v>64</v>
      </c>
      <c r="L9" t="s">
        <v>3</v>
      </c>
      <c r="M9" s="14">
        <v>7.26</v>
      </c>
      <c r="N9" s="14">
        <v>10.24</v>
      </c>
      <c r="P9" s="21"/>
      <c r="AH9" s="17">
        <f t="shared" si="16"/>
        <v>10.24</v>
      </c>
      <c r="AI9" s="18">
        <f>SUMIFS(M9,D9,"*"&amp;$BB$1&amp;"*")</f>
        <v>0</v>
      </c>
      <c r="AJ9" s="18">
        <f>SUMIFS(N9,F9,"*"&amp;$BB$1&amp;"*")</f>
        <v>10.24</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99">
        <v>12271</v>
      </c>
      <c r="B10" s="16">
        <v>39912</v>
      </c>
      <c r="C10" t="s">
        <v>63</v>
      </c>
      <c r="D10" t="s">
        <v>256</v>
      </c>
      <c r="E10" t="s">
        <v>64</v>
      </c>
      <c r="F10" t="s">
        <v>244</v>
      </c>
      <c r="G10" t="s">
        <v>250</v>
      </c>
      <c r="H10" s="100" t="s">
        <v>268</v>
      </c>
      <c r="I10" t="s">
        <v>69</v>
      </c>
      <c r="J10" s="14">
        <v>35</v>
      </c>
      <c r="K10" s="14" t="s">
        <v>64</v>
      </c>
      <c r="L10" t="s">
        <v>3</v>
      </c>
      <c r="M10" s="14">
        <v>7.7</v>
      </c>
      <c r="N10" s="14">
        <v>10.8</v>
      </c>
      <c r="P10" s="21"/>
      <c r="AH10" s="17">
        <f t="shared" si="16"/>
        <v>10.8</v>
      </c>
      <c r="AI10" s="18">
        <f>SUMIFS(M10,D10,"*"&amp;$BB$1&amp;"*")</f>
        <v>0</v>
      </c>
      <c r="AJ10" s="18">
        <f>SUMIFS(N10,F10,"*"&amp;$BB$1&amp;"*")</f>
        <v>10.8</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9">
        <v>13446</v>
      </c>
      <c r="B11" s="16">
        <v>40221</v>
      </c>
      <c r="C11" t="s">
        <v>63</v>
      </c>
      <c r="D11" t="s">
        <v>257</v>
      </c>
      <c r="E11" t="s">
        <v>64</v>
      </c>
      <c r="F11" t="s">
        <v>244</v>
      </c>
      <c r="G11" t="s">
        <v>258</v>
      </c>
      <c r="H11" s="100" t="s">
        <v>269</v>
      </c>
      <c r="I11" t="s">
        <v>69</v>
      </c>
      <c r="J11" s="14">
        <v>40</v>
      </c>
      <c r="K11" s="14" t="s">
        <v>64</v>
      </c>
      <c r="L11" t="s">
        <v>3</v>
      </c>
      <c r="M11" s="14">
        <v>8.8000000000000007</v>
      </c>
      <c r="N11" s="14">
        <v>12.2</v>
      </c>
      <c r="P11" s="21"/>
      <c r="AH11" s="17">
        <f t="shared" si="16"/>
        <v>12.2</v>
      </c>
      <c r="AI11" s="18">
        <f>SUMIFS(M11,D11,"*"&amp;$BB$1&amp;"*")</f>
        <v>0</v>
      </c>
      <c r="AJ11" s="18">
        <f>SUMIFS(N11,F11,"*"&amp;$BB$1&amp;"*")</f>
        <v>12.2</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9">
        <v>13448</v>
      </c>
      <c r="B12" s="16">
        <v>40222</v>
      </c>
      <c r="C12" t="s">
        <v>63</v>
      </c>
      <c r="D12" t="s">
        <v>244</v>
      </c>
      <c r="E12" t="s">
        <v>64</v>
      </c>
      <c r="F12" s="62" t="s">
        <v>271</v>
      </c>
      <c r="G12" t="s">
        <v>250</v>
      </c>
      <c r="H12" s="100" t="s">
        <v>263</v>
      </c>
      <c r="I12" t="s">
        <v>65</v>
      </c>
      <c r="J12" s="14">
        <v>23</v>
      </c>
      <c r="K12" s="14" t="s">
        <v>63</v>
      </c>
      <c r="L12" t="s">
        <v>3</v>
      </c>
      <c r="M12" s="14">
        <v>10</v>
      </c>
      <c r="N12" s="14">
        <v>30</v>
      </c>
      <c r="P12" s="21"/>
      <c r="AH12" s="17">
        <f t="shared" si="16"/>
        <v>10</v>
      </c>
      <c r="AI12" s="18">
        <f>SUMIFS(M12,D12,"*"&amp;$BB$1&amp;"*")</f>
        <v>10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9">
        <v>22272</v>
      </c>
      <c r="B13" s="16">
        <v>44816</v>
      </c>
      <c r="C13" t="s">
        <v>63</v>
      </c>
      <c r="D13" t="s">
        <v>259</v>
      </c>
      <c r="E13" t="s">
        <v>64</v>
      </c>
      <c r="F13" t="s">
        <v>244</v>
      </c>
      <c r="G13" t="s">
        <v>260</v>
      </c>
      <c r="H13" s="48" t="s">
        <v>270</v>
      </c>
      <c r="I13" t="s">
        <v>69</v>
      </c>
      <c r="J13" s="14">
        <v>35</v>
      </c>
      <c r="K13" s="14" t="s">
        <v>63</v>
      </c>
      <c r="L13" t="s">
        <v>3</v>
      </c>
      <c r="M13" s="14">
        <v>10.8</v>
      </c>
      <c r="N13" s="14">
        <v>7.7</v>
      </c>
      <c r="P13" s="21"/>
      <c r="AH13" s="17">
        <f t="shared" si="16"/>
        <v>7.7</v>
      </c>
      <c r="AI13" s="18">
        <f>SUMIFS(M13,D13,"*"&amp;$BB$1&amp;"*")</f>
        <v>0</v>
      </c>
      <c r="AJ13" s="18">
        <f>SUMIFS(N13,F13,"*"&amp;$BB$1&amp;"*")</f>
        <v>7.7</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1"/>
      <c r="B14" s="21"/>
      <c r="H14" s="48"/>
      <c r="P14" s="21"/>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101"/>
      <c r="B15" s="21"/>
      <c r="H15" s="48"/>
      <c r="P15" s="21"/>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101"/>
      <c r="B16" s="21"/>
      <c r="H16" s="48"/>
      <c r="P16" s="21"/>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101"/>
      <c r="B17" s="21"/>
      <c r="H17" s="48"/>
      <c r="P17" s="21"/>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1"/>
      <c r="B18" s="21"/>
      <c r="H18" s="48"/>
      <c r="P18" s="21"/>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276</v>
      </c>
      <c r="BE37" t="s">
        <v>69</v>
      </c>
      <c r="BV37" cm="1">
        <f t="array" ref="BV37">SUMPRODUCT(--EXACT($BW$37,$I$2:$I$4276))</f>
        <v>2</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35</v>
      </c>
      <c r="BE41" t="s">
        <v>65</v>
      </c>
      <c r="BV41">
        <f>SUM(BN3,BN8,BV14,BV27,BV37)</f>
        <v>12</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311</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P1500">
    <sortCondition ref="A2:A1500"/>
  </sortState>
  <conditionalFormatting sqref="B19:P20">
    <cfRule type="containsText" dxfId="30" priority="35" operator="containsText" text=", USA">
      <formula>NOT(ISERROR(SEARCH(", USA",B19)))</formula>
    </cfRule>
    <cfRule type="containsText" dxfId="29" priority="36" operator="containsText" text=", CSA">
      <formula>NOT(ISERROR(SEARCH(", CSA",B19)))</formula>
    </cfRule>
  </conditionalFormatting>
  <conditionalFormatting sqref="AI2:AZ1048576">
    <cfRule type="cellIs" dxfId="28" priority="39" operator="greaterThan">
      <formula>0</formula>
    </cfRule>
  </conditionalFormatting>
  <conditionalFormatting sqref="A19:A20">
    <cfRule type="containsText" dxfId="25" priority="25" operator="containsText" text=", USA">
      <formula>NOT(ISERROR(SEARCH(", USA",A19)))</formula>
    </cfRule>
    <cfRule type="containsText" dxfId="24" priority="26" operator="containsText" text=", CSA">
      <formula>NOT(ISERROR(SEARCH(", CSA",A19)))</formula>
    </cfRule>
  </conditionalFormatting>
  <conditionalFormatting sqref="B2:G12">
    <cfRule type="containsText" dxfId="23" priority="23" operator="containsText" text=", USA">
      <formula>NOT(ISERROR(SEARCH(", USA",B2)))</formula>
    </cfRule>
    <cfRule type="containsText" dxfId="22" priority="24" operator="containsText" text=", CSA">
      <formula>NOT(ISERROR(SEARCH(", CSA",B2)))</formula>
    </cfRule>
  </conditionalFormatting>
  <conditionalFormatting sqref="I2:P12 I15:P18 O13:P14">
    <cfRule type="containsText" dxfId="21" priority="21" operator="containsText" text=", USA">
      <formula>NOT(ISERROR(SEARCH(", USA",I2)))</formula>
    </cfRule>
    <cfRule type="containsText" dxfId="20" priority="22" operator="containsText" text=", CSA">
      <formula>NOT(ISERROR(SEARCH(", CSA",I2)))</formula>
    </cfRule>
  </conditionalFormatting>
  <conditionalFormatting sqref="H3:H4">
    <cfRule type="containsText" dxfId="19" priority="19" operator="containsText" text=", USA">
      <formula>NOT(ISERROR(SEARCH(", USA",H3)))</formula>
    </cfRule>
    <cfRule type="containsText" dxfId="18" priority="20" operator="containsText" text=", CSA">
      <formula>NOT(ISERROR(SEARCH(", CSA",H3)))</formula>
    </cfRule>
  </conditionalFormatting>
  <conditionalFormatting sqref="H10">
    <cfRule type="containsText" dxfId="17" priority="17" operator="containsText" text=", USA">
      <formula>NOT(ISERROR(SEARCH(", USA",H10)))</formula>
    </cfRule>
    <cfRule type="containsText" dxfId="16" priority="18" operator="containsText" text=", CSA">
      <formula>NOT(ISERROR(SEARCH(", CSA",H10)))</formula>
    </cfRule>
  </conditionalFormatting>
  <conditionalFormatting sqref="H11:H12">
    <cfRule type="containsText" dxfId="15" priority="15" operator="containsText" text=", USA">
      <formula>NOT(ISERROR(SEARCH(", USA",H11)))</formula>
    </cfRule>
    <cfRule type="containsText" dxfId="14" priority="16" operator="containsText" text=", CSA">
      <formula>NOT(ISERROR(SEARCH(", CSA",H11)))</formula>
    </cfRule>
  </conditionalFormatting>
  <conditionalFormatting sqref="A15:A18 D15:G18">
    <cfRule type="containsText" dxfId="13" priority="11" operator="containsText" text=", USA">
      <formula>NOT(ISERROR(SEARCH(", USA",A15)))</formula>
    </cfRule>
    <cfRule type="containsText" dxfId="12" priority="12" operator="containsText" text=", CSA">
      <formula>NOT(ISERROR(SEARCH(", CSA",A15)))</formula>
    </cfRule>
  </conditionalFormatting>
  <conditionalFormatting sqref="B15:C18">
    <cfRule type="containsText" dxfId="11" priority="13" operator="containsText" text=", USA">
      <formula>NOT(ISERROR(SEARCH(", USA",B15)))</formula>
    </cfRule>
    <cfRule type="containsText" dxfId="10" priority="14" operator="containsText" text=", CSA">
      <formula>NOT(ISERROR(SEARCH(", CSA",B15)))</formula>
    </cfRule>
  </conditionalFormatting>
  <conditionalFormatting sqref="B13:G13">
    <cfRule type="containsText" dxfId="9" priority="9" operator="containsText" text=", USA">
      <formula>NOT(ISERROR(SEARCH(", USA",B13)))</formula>
    </cfRule>
    <cfRule type="containsText" dxfId="8" priority="10" operator="containsText" text=", CSA">
      <formula>NOT(ISERROR(SEARCH(", CSA",B13)))</formula>
    </cfRule>
  </conditionalFormatting>
  <conditionalFormatting sqref="H13">
    <cfRule type="containsText" dxfId="7" priority="7" operator="containsText" text=", USA">
      <formula>NOT(ISERROR(SEARCH(", USA",H13)))</formula>
    </cfRule>
    <cfRule type="containsText" dxfId="6" priority="8" operator="containsText" text=", CSA">
      <formula>NOT(ISERROR(SEARCH(", CSA",H13)))</formula>
    </cfRule>
  </conditionalFormatting>
  <conditionalFormatting sqref="I13:N14">
    <cfRule type="containsText" dxfId="5" priority="5" operator="containsText" text=", USA">
      <formula>NOT(ISERROR(SEARCH(", USA",I13)))</formula>
    </cfRule>
    <cfRule type="containsText" dxfId="4" priority="6" operator="containsText" text=", CSA">
      <formula>NOT(ISERROR(SEARCH(", CSA",I13)))</formula>
    </cfRule>
  </conditionalFormatting>
  <conditionalFormatting sqref="A14 D14:G14">
    <cfRule type="containsText" dxfId="3" priority="1" operator="containsText" text=", USA">
      <formula>NOT(ISERROR(SEARCH(", USA",A14)))</formula>
    </cfRule>
    <cfRule type="containsText" dxfId="2" priority="2" operator="containsText" text=", CSA">
      <formula>NOT(ISERROR(SEARCH(", CSA",A14)))</formula>
    </cfRule>
  </conditionalFormatting>
  <conditionalFormatting sqref="B14:C14">
    <cfRule type="containsText" dxfId="1" priority="3" operator="containsText" text=", USA">
      <formula>NOT(ISERROR(SEARCH(", USA",B14)))</formula>
    </cfRule>
    <cfRule type="containsText" dxfId="0" priority="4" operator="containsText" text=", CSA">
      <formula>NOT(ISERROR(SEARCH(", CSA",B14)))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Neal Carney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2025-04-20T18:14:50Z</dcterms:modified>
</cp:coreProperties>
</file>